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daniela.koricanska\Nextcloud\VZMR\V Ý B Ě R O V Á  Ř Í Z E N Í  2 0 2 3\E-zak nad 1. mil\7844_2023_ZŠ_Komenského_66_ výměna ležatých rozvodů_a_podhledů\e-zak\"/>
    </mc:Choice>
  </mc:AlternateContent>
  <bookViews>
    <workbookView xWindow="0" yWindow="0" windowWidth="28800" windowHeight="13725"/>
  </bookViews>
  <sheets>
    <sheet name="Rekapitulace stavby" sheetId="1" r:id="rId1"/>
    <sheet name="01 - Pavilon K4-A - místn..." sheetId="2" r:id="rId2"/>
    <sheet name="05 - Pavilon ŠM-2 - místn..." sheetId="6" r:id="rId3"/>
    <sheet name="06 - Pavilon K2VZ-A - mís..." sheetId="7" r:id="rId4"/>
    <sheet name="08 - Pavilon S4-Z - místn..." sheetId="9" r:id="rId5"/>
    <sheet name="Seznam figur" sheetId="10" r:id="rId6"/>
  </sheets>
  <definedNames>
    <definedName name="_xlnm._FilterDatabase" localSheetId="1" hidden="1">'01 - Pavilon K4-A - místn...'!$C$130:$K$282</definedName>
    <definedName name="_xlnm._FilterDatabase" localSheetId="2" hidden="1">'05 - Pavilon ŠM-2 - místn...'!$C$131:$K$314</definedName>
    <definedName name="_xlnm._FilterDatabase" localSheetId="3" hidden="1">'06 - Pavilon K2VZ-A - mís...'!$C$130:$K$285</definedName>
    <definedName name="_xlnm._FilterDatabase" localSheetId="4" hidden="1">'08 - Pavilon S4-Z - místn...'!$C$124:$K$161</definedName>
    <definedName name="_xlnm.Print_Titles" localSheetId="1">'01 - Pavilon K4-A - místn...'!$130:$130</definedName>
    <definedName name="_xlnm.Print_Titles" localSheetId="2">'05 - Pavilon ŠM-2 - místn...'!$131:$131</definedName>
    <definedName name="_xlnm.Print_Titles" localSheetId="3">'06 - Pavilon K2VZ-A - mís...'!$130:$130</definedName>
    <definedName name="_xlnm.Print_Titles" localSheetId="4">'08 - Pavilon S4-Z - místn...'!$124:$124</definedName>
    <definedName name="_xlnm.Print_Titles" localSheetId="0">'Rekapitulace stavby'!$92:$92</definedName>
    <definedName name="_xlnm.Print_Titles" localSheetId="5">'Seznam figur'!$9:$9</definedName>
    <definedName name="_xlnm.Print_Area" localSheetId="1">'01 - Pavilon K4-A - místn...'!$C$4:$J$76,'01 - Pavilon K4-A - místn...'!$C$82:$J$112,'01 - Pavilon K4-A - místn...'!$C$118:$J$282</definedName>
    <definedName name="_xlnm.Print_Area" localSheetId="2">'05 - Pavilon ŠM-2 - místn...'!$C$4:$J$76,'05 - Pavilon ŠM-2 - místn...'!$C$82:$J$113,'05 - Pavilon ŠM-2 - místn...'!$C$119:$J$314</definedName>
    <definedName name="_xlnm.Print_Area" localSheetId="3">'06 - Pavilon K2VZ-A - mís...'!$C$4:$J$76,'06 - Pavilon K2VZ-A - mís...'!$C$82:$J$112,'06 - Pavilon K2VZ-A - mís...'!$C$118:$J$285</definedName>
    <definedName name="_xlnm.Print_Area" localSheetId="4">'08 - Pavilon S4-Z - místn...'!$C$4:$J$76,'08 - Pavilon S4-Z - místn...'!$C$82:$J$106,'08 - Pavilon S4-Z - místn...'!$C$112:$J$161</definedName>
    <definedName name="_xlnm.Print_Area" localSheetId="0">'Rekapitulace stavby'!$D$4:$AO$76,'Rekapitulace stavby'!$C$82:$AQ$103</definedName>
    <definedName name="_xlnm.Print_Area" localSheetId="5">'Seznam figur'!$C$4:$G$239</definedName>
  </definedNames>
  <calcPr calcId="152511"/>
</workbook>
</file>

<file path=xl/calcChain.xml><?xml version="1.0" encoding="utf-8"?>
<calcChain xmlns="http://schemas.openxmlformats.org/spreadsheetml/2006/main">
  <c r="D7" i="10" l="1"/>
  <c r="J37" i="9"/>
  <c r="J36" i="9"/>
  <c r="AY102" i="1" s="1"/>
  <c r="J35" i="9"/>
  <c r="AX102" i="1" s="1"/>
  <c r="BI159" i="9"/>
  <c r="BH159" i="9"/>
  <c r="BG159" i="9"/>
  <c r="BF159" i="9"/>
  <c r="T159" i="9"/>
  <c r="R159" i="9"/>
  <c r="P159" i="9"/>
  <c r="BI155" i="9"/>
  <c r="BH155" i="9"/>
  <c r="BG155" i="9"/>
  <c r="BF155" i="9"/>
  <c r="T155" i="9"/>
  <c r="R155" i="9"/>
  <c r="P155" i="9"/>
  <c r="BI151" i="9"/>
  <c r="BH151" i="9"/>
  <c r="BG151" i="9"/>
  <c r="BF151" i="9"/>
  <c r="T151" i="9"/>
  <c r="T150" i="9" s="1"/>
  <c r="R151" i="9"/>
  <c r="R150" i="9" s="1"/>
  <c r="P151" i="9"/>
  <c r="P150" i="9"/>
  <c r="BI146" i="9"/>
  <c r="BH146" i="9"/>
  <c r="BG146" i="9"/>
  <c r="BF146" i="9"/>
  <c r="T146" i="9"/>
  <c r="R146" i="9"/>
  <c r="P146" i="9"/>
  <c r="BI142" i="9"/>
  <c r="BH142" i="9"/>
  <c r="BG142" i="9"/>
  <c r="BF142" i="9"/>
  <c r="T142" i="9"/>
  <c r="R142" i="9"/>
  <c r="P142" i="9"/>
  <c r="BI137" i="9"/>
  <c r="BH137" i="9"/>
  <c r="BG137" i="9"/>
  <c r="BF137" i="9"/>
  <c r="T137" i="9"/>
  <c r="R137" i="9"/>
  <c r="P137" i="9"/>
  <c r="BI133" i="9"/>
  <c r="BH133" i="9"/>
  <c r="BG133" i="9"/>
  <c r="BF133" i="9"/>
  <c r="T133" i="9"/>
  <c r="T132" i="9" s="1"/>
  <c r="T131" i="9" s="1"/>
  <c r="R133" i="9"/>
  <c r="R132" i="9" s="1"/>
  <c r="R131" i="9" s="1"/>
  <c r="P133" i="9"/>
  <c r="P132" i="9" s="1"/>
  <c r="P131" i="9" s="1"/>
  <c r="BI128" i="9"/>
  <c r="BH128" i="9"/>
  <c r="BG128" i="9"/>
  <c r="BF128" i="9"/>
  <c r="T128" i="9"/>
  <c r="T127" i="9" s="1"/>
  <c r="T126" i="9" s="1"/>
  <c r="R128" i="9"/>
  <c r="R127" i="9" s="1"/>
  <c r="R126" i="9" s="1"/>
  <c r="P128" i="9"/>
  <c r="P127" i="9" s="1"/>
  <c r="P126" i="9" s="1"/>
  <c r="J122" i="9"/>
  <c r="J121" i="9"/>
  <c r="F121" i="9"/>
  <c r="F119" i="9"/>
  <c r="E117" i="9"/>
  <c r="J92" i="9"/>
  <c r="J91" i="9"/>
  <c r="F91" i="9"/>
  <c r="F89" i="9"/>
  <c r="E87" i="9"/>
  <c r="J18" i="9"/>
  <c r="E18" i="9"/>
  <c r="F92" i="9" s="1"/>
  <c r="J17" i="9"/>
  <c r="J12" i="9"/>
  <c r="J89" i="9"/>
  <c r="E7" i="9"/>
  <c r="E85" i="9" s="1"/>
  <c r="AY101" i="1"/>
  <c r="AX101" i="1"/>
  <c r="J37" i="7"/>
  <c r="J36" i="7"/>
  <c r="AY100" i="1"/>
  <c r="J35" i="7"/>
  <c r="AX100" i="1" s="1"/>
  <c r="BI283" i="7"/>
  <c r="BH283" i="7"/>
  <c r="BG283" i="7"/>
  <c r="BF283" i="7"/>
  <c r="T283" i="7"/>
  <c r="R283" i="7"/>
  <c r="P283" i="7"/>
  <c r="BI279" i="7"/>
  <c r="BH279" i="7"/>
  <c r="BG279" i="7"/>
  <c r="BF279" i="7"/>
  <c r="T279" i="7"/>
  <c r="R279" i="7"/>
  <c r="P279" i="7"/>
  <c r="BI275" i="7"/>
  <c r="BH275" i="7"/>
  <c r="BG275" i="7"/>
  <c r="BF275" i="7"/>
  <c r="T275" i="7"/>
  <c r="T274" i="7" s="1"/>
  <c r="R275" i="7"/>
  <c r="R274" i="7"/>
  <c r="P275" i="7"/>
  <c r="P274" i="7" s="1"/>
  <c r="BI266" i="7"/>
  <c r="BH266" i="7"/>
  <c r="BG266" i="7"/>
  <c r="BF266" i="7"/>
  <c r="T266" i="7"/>
  <c r="R266" i="7"/>
  <c r="P266" i="7"/>
  <c r="BI259" i="7"/>
  <c r="BH259" i="7"/>
  <c r="BG259" i="7"/>
  <c r="BF259" i="7"/>
  <c r="T259" i="7"/>
  <c r="R259" i="7"/>
  <c r="P259" i="7"/>
  <c r="BI256" i="7"/>
  <c r="BH256" i="7"/>
  <c r="BG256" i="7"/>
  <c r="BF256" i="7"/>
  <c r="T256" i="7"/>
  <c r="R256" i="7"/>
  <c r="P256" i="7"/>
  <c r="BI244" i="7"/>
  <c r="BH244" i="7"/>
  <c r="BG244" i="7"/>
  <c r="BF244" i="7"/>
  <c r="T244" i="7"/>
  <c r="R244" i="7"/>
  <c r="P244" i="7"/>
  <c r="BI241" i="7"/>
  <c r="BH241" i="7"/>
  <c r="BG241" i="7"/>
  <c r="BF241" i="7"/>
  <c r="T241" i="7"/>
  <c r="R241" i="7"/>
  <c r="P241" i="7"/>
  <c r="BI237" i="7"/>
  <c r="BH237" i="7"/>
  <c r="BG237" i="7"/>
  <c r="BF237" i="7"/>
  <c r="T237" i="7"/>
  <c r="R237" i="7"/>
  <c r="P237" i="7"/>
  <c r="BI232" i="7"/>
  <c r="BH232" i="7"/>
  <c r="BG232" i="7"/>
  <c r="BF232" i="7"/>
  <c r="T232" i="7"/>
  <c r="R232" i="7"/>
  <c r="P232" i="7"/>
  <c r="BI227" i="7"/>
  <c r="BH227" i="7"/>
  <c r="BG227" i="7"/>
  <c r="BF227" i="7"/>
  <c r="T227" i="7"/>
  <c r="R227" i="7"/>
  <c r="P227" i="7"/>
  <c r="BI223" i="7"/>
  <c r="BH223" i="7"/>
  <c r="BG223" i="7"/>
  <c r="BF223" i="7"/>
  <c r="T223" i="7"/>
  <c r="R223" i="7"/>
  <c r="P223" i="7"/>
  <c r="BI217" i="7"/>
  <c r="BH217" i="7"/>
  <c r="BG217" i="7"/>
  <c r="BF217" i="7"/>
  <c r="T217" i="7"/>
  <c r="R217" i="7"/>
  <c r="P217" i="7"/>
  <c r="BI214" i="7"/>
  <c r="BH214" i="7"/>
  <c r="BG214" i="7"/>
  <c r="BF214" i="7"/>
  <c r="T214" i="7"/>
  <c r="R214" i="7"/>
  <c r="P214" i="7"/>
  <c r="BI207" i="7"/>
  <c r="BH207" i="7"/>
  <c r="BG207" i="7"/>
  <c r="BF207" i="7"/>
  <c r="T207" i="7"/>
  <c r="R207" i="7"/>
  <c r="P207" i="7"/>
  <c r="BI205" i="7"/>
  <c r="BH205" i="7"/>
  <c r="BG205" i="7"/>
  <c r="BF205" i="7"/>
  <c r="T205" i="7"/>
  <c r="R205" i="7"/>
  <c r="P205" i="7"/>
  <c r="BI201" i="7"/>
  <c r="BH201" i="7"/>
  <c r="BG201" i="7"/>
  <c r="BF201" i="7"/>
  <c r="T201" i="7"/>
  <c r="R201" i="7"/>
  <c r="P201" i="7"/>
  <c r="BI199" i="7"/>
  <c r="BH199" i="7"/>
  <c r="BG199" i="7"/>
  <c r="BF199" i="7"/>
  <c r="T199" i="7"/>
  <c r="R199" i="7"/>
  <c r="P199" i="7"/>
  <c r="BI195" i="7"/>
  <c r="BH195" i="7"/>
  <c r="BG195" i="7"/>
  <c r="BF195" i="7"/>
  <c r="T195" i="7"/>
  <c r="R195" i="7"/>
  <c r="P195" i="7"/>
  <c r="BI191" i="7"/>
  <c r="BH191" i="7"/>
  <c r="BG191" i="7"/>
  <c r="BF191" i="7"/>
  <c r="T191" i="7"/>
  <c r="R191" i="7"/>
  <c r="P191" i="7"/>
  <c r="BI187" i="7"/>
  <c r="BH187" i="7"/>
  <c r="BG187" i="7"/>
  <c r="BF187" i="7"/>
  <c r="T187" i="7"/>
  <c r="R187" i="7"/>
  <c r="P187" i="7"/>
  <c r="BI183" i="7"/>
  <c r="BH183" i="7"/>
  <c r="BG183" i="7"/>
  <c r="BF183" i="7"/>
  <c r="T183" i="7"/>
  <c r="R183" i="7"/>
  <c r="P183" i="7"/>
  <c r="BI177" i="7"/>
  <c r="BH177" i="7"/>
  <c r="BG177" i="7"/>
  <c r="BF177" i="7"/>
  <c r="T177" i="7"/>
  <c r="R177" i="7"/>
  <c r="P177" i="7"/>
  <c r="BI171" i="7"/>
  <c r="BH171" i="7"/>
  <c r="BG171" i="7"/>
  <c r="BF171" i="7"/>
  <c r="T171" i="7"/>
  <c r="R171" i="7"/>
  <c r="P171" i="7"/>
  <c r="BI167" i="7"/>
  <c r="BH167" i="7"/>
  <c r="BG167" i="7"/>
  <c r="BF167" i="7"/>
  <c r="T167" i="7"/>
  <c r="T166" i="7"/>
  <c r="R167" i="7"/>
  <c r="R166" i="7" s="1"/>
  <c r="P167" i="7"/>
  <c r="P166" i="7" s="1"/>
  <c r="BI163" i="7"/>
  <c r="BH163" i="7"/>
  <c r="BG163" i="7"/>
  <c r="BF163" i="7"/>
  <c r="T163" i="7"/>
  <c r="T162" i="7" s="1"/>
  <c r="R163" i="7"/>
  <c r="R162" i="7" s="1"/>
  <c r="P163" i="7"/>
  <c r="P162" i="7"/>
  <c r="BI159" i="7"/>
  <c r="BH159" i="7"/>
  <c r="BG159" i="7"/>
  <c r="BF159" i="7"/>
  <c r="T159" i="7"/>
  <c r="T158" i="7" s="1"/>
  <c r="R159" i="7"/>
  <c r="R158" i="7" s="1"/>
  <c r="P159" i="7"/>
  <c r="P158" i="7"/>
  <c r="BI156" i="7"/>
  <c r="BH156" i="7"/>
  <c r="BG156" i="7"/>
  <c r="BF156" i="7"/>
  <c r="T156" i="7"/>
  <c r="R156" i="7"/>
  <c r="P156" i="7"/>
  <c r="BI153" i="7"/>
  <c r="BH153" i="7"/>
  <c r="BG153" i="7"/>
  <c r="BF153" i="7"/>
  <c r="T153" i="7"/>
  <c r="R153" i="7"/>
  <c r="P153" i="7"/>
  <c r="BI151" i="7"/>
  <c r="BH151" i="7"/>
  <c r="BG151" i="7"/>
  <c r="BF151" i="7"/>
  <c r="T151" i="7"/>
  <c r="R151" i="7"/>
  <c r="P151" i="7"/>
  <c r="BI149" i="7"/>
  <c r="BH149" i="7"/>
  <c r="BG149" i="7"/>
  <c r="BF149" i="7"/>
  <c r="T149" i="7"/>
  <c r="R149" i="7"/>
  <c r="P149" i="7"/>
  <c r="BI147" i="7"/>
  <c r="BH147" i="7"/>
  <c r="BG147" i="7"/>
  <c r="BF147" i="7"/>
  <c r="T147" i="7"/>
  <c r="R147" i="7"/>
  <c r="P147" i="7"/>
  <c r="BI143" i="7"/>
  <c r="BH143" i="7"/>
  <c r="BG143" i="7"/>
  <c r="BF143" i="7"/>
  <c r="T143" i="7"/>
  <c r="T142" i="7"/>
  <c r="R143" i="7"/>
  <c r="R142" i="7"/>
  <c r="P143" i="7"/>
  <c r="P142" i="7"/>
  <c r="BI138" i="7"/>
  <c r="BH138" i="7"/>
  <c r="BG138" i="7"/>
  <c r="BF138" i="7"/>
  <c r="T138" i="7"/>
  <c r="R138" i="7"/>
  <c r="P138" i="7"/>
  <c r="BI134" i="7"/>
  <c r="BH134" i="7"/>
  <c r="BG134" i="7"/>
  <c r="BF134" i="7"/>
  <c r="T134" i="7"/>
  <c r="R134" i="7"/>
  <c r="P134" i="7"/>
  <c r="J128" i="7"/>
  <c r="J127" i="7"/>
  <c r="F127" i="7"/>
  <c r="F125" i="7"/>
  <c r="E123" i="7"/>
  <c r="J92" i="7"/>
  <c r="J91" i="7"/>
  <c r="F91" i="7"/>
  <c r="F89" i="7"/>
  <c r="E87" i="7"/>
  <c r="J18" i="7"/>
  <c r="E18" i="7"/>
  <c r="F128" i="7"/>
  <c r="J17" i="7"/>
  <c r="J12" i="7"/>
  <c r="J125" i="7"/>
  <c r="E7" i="7"/>
  <c r="E85" i="7"/>
  <c r="J37" i="6"/>
  <c r="J36" i="6"/>
  <c r="AY99" i="1"/>
  <c r="J35" i="6"/>
  <c r="AX99" i="1" s="1"/>
  <c r="BI312" i="6"/>
  <c r="BH312" i="6"/>
  <c r="BG312" i="6"/>
  <c r="BF312" i="6"/>
  <c r="T312" i="6"/>
  <c r="R312" i="6"/>
  <c r="P312" i="6"/>
  <c r="BI308" i="6"/>
  <c r="BH308" i="6"/>
  <c r="BG308" i="6"/>
  <c r="BF308" i="6"/>
  <c r="T308" i="6"/>
  <c r="R308" i="6"/>
  <c r="P308" i="6"/>
  <c r="BI304" i="6"/>
  <c r="BH304" i="6"/>
  <c r="BG304" i="6"/>
  <c r="BF304" i="6"/>
  <c r="T304" i="6"/>
  <c r="T303" i="6"/>
  <c r="R304" i="6"/>
  <c r="R303" i="6"/>
  <c r="P304" i="6"/>
  <c r="P303" i="6" s="1"/>
  <c r="BI295" i="6"/>
  <c r="BH295" i="6"/>
  <c r="BG295" i="6"/>
  <c r="BF295" i="6"/>
  <c r="T295" i="6"/>
  <c r="R295" i="6"/>
  <c r="P295" i="6"/>
  <c r="BI288" i="6"/>
  <c r="BH288" i="6"/>
  <c r="BG288" i="6"/>
  <c r="BF288" i="6"/>
  <c r="T288" i="6"/>
  <c r="R288" i="6"/>
  <c r="P288" i="6"/>
  <c r="BI285" i="6"/>
  <c r="BH285" i="6"/>
  <c r="BG285" i="6"/>
  <c r="BF285" i="6"/>
  <c r="T285" i="6"/>
  <c r="R285" i="6"/>
  <c r="P285" i="6"/>
  <c r="BI264" i="6"/>
  <c r="BH264" i="6"/>
  <c r="BG264" i="6"/>
  <c r="BF264" i="6"/>
  <c r="T264" i="6"/>
  <c r="R264" i="6"/>
  <c r="P264" i="6"/>
  <c r="BI261" i="6"/>
  <c r="BH261" i="6"/>
  <c r="BG261" i="6"/>
  <c r="BF261" i="6"/>
  <c r="T261" i="6"/>
  <c r="R261" i="6"/>
  <c r="P261" i="6"/>
  <c r="BI257" i="6"/>
  <c r="BH257" i="6"/>
  <c r="BG257" i="6"/>
  <c r="BF257" i="6"/>
  <c r="T257" i="6"/>
  <c r="R257" i="6"/>
  <c r="P257" i="6"/>
  <c r="BI252" i="6"/>
  <c r="BH252" i="6"/>
  <c r="BG252" i="6"/>
  <c r="BF252" i="6"/>
  <c r="T252" i="6"/>
  <c r="R252" i="6"/>
  <c r="P252" i="6"/>
  <c r="BI247" i="6"/>
  <c r="BH247" i="6"/>
  <c r="BG247" i="6"/>
  <c r="BF247" i="6"/>
  <c r="T247" i="6"/>
  <c r="R247" i="6"/>
  <c r="P247" i="6"/>
  <c r="BI243" i="6"/>
  <c r="BH243" i="6"/>
  <c r="BG243" i="6"/>
  <c r="BF243" i="6"/>
  <c r="T243" i="6"/>
  <c r="R243" i="6"/>
  <c r="P243" i="6"/>
  <c r="BI237" i="6"/>
  <c r="BH237" i="6"/>
  <c r="BG237" i="6"/>
  <c r="BF237" i="6"/>
  <c r="T237" i="6"/>
  <c r="R237" i="6"/>
  <c r="P237" i="6"/>
  <c r="BI234" i="6"/>
  <c r="BH234" i="6"/>
  <c r="BG234" i="6"/>
  <c r="BF234" i="6"/>
  <c r="T234" i="6"/>
  <c r="R234" i="6"/>
  <c r="P234" i="6"/>
  <c r="BI227" i="6"/>
  <c r="BH227" i="6"/>
  <c r="BG227" i="6"/>
  <c r="BF227" i="6"/>
  <c r="T227" i="6"/>
  <c r="R227" i="6"/>
  <c r="P227" i="6"/>
  <c r="BI225" i="6"/>
  <c r="BH225" i="6"/>
  <c r="BG225" i="6"/>
  <c r="BF225" i="6"/>
  <c r="T225" i="6"/>
  <c r="R225" i="6"/>
  <c r="P225" i="6"/>
  <c r="BI221" i="6"/>
  <c r="BH221" i="6"/>
  <c r="BG221" i="6"/>
  <c r="BF221" i="6"/>
  <c r="T221" i="6"/>
  <c r="R221" i="6"/>
  <c r="P221" i="6"/>
  <c r="BI219" i="6"/>
  <c r="BH219" i="6"/>
  <c r="BG219" i="6"/>
  <c r="BF219" i="6"/>
  <c r="T219" i="6"/>
  <c r="R219" i="6"/>
  <c r="P219" i="6"/>
  <c r="BI215" i="6"/>
  <c r="BH215" i="6"/>
  <c r="BG215" i="6"/>
  <c r="BF215" i="6"/>
  <c r="T215" i="6"/>
  <c r="R215" i="6"/>
  <c r="P215" i="6"/>
  <c r="BI211" i="6"/>
  <c r="BH211" i="6"/>
  <c r="BG211" i="6"/>
  <c r="BF211" i="6"/>
  <c r="T211" i="6"/>
  <c r="R211" i="6"/>
  <c r="P211" i="6"/>
  <c r="BI207" i="6"/>
  <c r="BH207" i="6"/>
  <c r="BG207" i="6"/>
  <c r="BF207" i="6"/>
  <c r="T207" i="6"/>
  <c r="R207" i="6"/>
  <c r="P207" i="6"/>
  <c r="BI203" i="6"/>
  <c r="BH203" i="6"/>
  <c r="BG203" i="6"/>
  <c r="BF203" i="6"/>
  <c r="T203" i="6"/>
  <c r="R203" i="6"/>
  <c r="P203" i="6"/>
  <c r="BI195" i="6"/>
  <c r="BH195" i="6"/>
  <c r="BG195" i="6"/>
  <c r="BF195" i="6"/>
  <c r="T195" i="6"/>
  <c r="R195" i="6"/>
  <c r="P195" i="6"/>
  <c r="BI187" i="6"/>
  <c r="BH187" i="6"/>
  <c r="BG187" i="6"/>
  <c r="BF187" i="6"/>
  <c r="T187" i="6"/>
  <c r="R187" i="6"/>
  <c r="P187" i="6"/>
  <c r="BI182" i="6"/>
  <c r="BH182" i="6"/>
  <c r="BG182" i="6"/>
  <c r="BF182" i="6"/>
  <c r="T182" i="6"/>
  <c r="R182" i="6"/>
  <c r="P182" i="6"/>
  <c r="BI178" i="6"/>
  <c r="BH178" i="6"/>
  <c r="BG178" i="6"/>
  <c r="BF178" i="6"/>
  <c r="T178" i="6"/>
  <c r="R178" i="6"/>
  <c r="P178" i="6"/>
  <c r="BI174" i="6"/>
  <c r="BH174" i="6"/>
  <c r="BG174" i="6"/>
  <c r="BF174" i="6"/>
  <c r="T174" i="6"/>
  <c r="R174" i="6"/>
  <c r="P174" i="6"/>
  <c r="BI170" i="6"/>
  <c r="BH170" i="6"/>
  <c r="BG170" i="6"/>
  <c r="BF170" i="6"/>
  <c r="T170" i="6"/>
  <c r="R170" i="6"/>
  <c r="P170" i="6"/>
  <c r="BI166" i="6"/>
  <c r="BH166" i="6"/>
  <c r="BG166" i="6"/>
  <c r="BF166" i="6"/>
  <c r="T166" i="6"/>
  <c r="T165" i="6" s="1"/>
  <c r="R166" i="6"/>
  <c r="R165" i="6" s="1"/>
  <c r="P166" i="6"/>
  <c r="P165" i="6"/>
  <c r="BI162" i="6"/>
  <c r="BH162" i="6"/>
  <c r="BG162" i="6"/>
  <c r="BF162" i="6"/>
  <c r="T162" i="6"/>
  <c r="T161" i="6" s="1"/>
  <c r="R162" i="6"/>
  <c r="R161" i="6"/>
  <c r="P162" i="6"/>
  <c r="P161" i="6" s="1"/>
  <c r="BI158" i="6"/>
  <c r="BH158" i="6"/>
  <c r="BG158" i="6"/>
  <c r="BF158" i="6"/>
  <c r="T158" i="6"/>
  <c r="T157" i="6"/>
  <c r="R158" i="6"/>
  <c r="R157" i="6" s="1"/>
  <c r="P158" i="6"/>
  <c r="P157" i="6" s="1"/>
  <c r="BI155" i="6"/>
  <c r="BH155" i="6"/>
  <c r="BG155" i="6"/>
  <c r="BF155" i="6"/>
  <c r="T155" i="6"/>
  <c r="R155" i="6"/>
  <c r="P155" i="6"/>
  <c r="BI152" i="6"/>
  <c r="BH152" i="6"/>
  <c r="BG152" i="6"/>
  <c r="BF152" i="6"/>
  <c r="T152" i="6"/>
  <c r="R152" i="6"/>
  <c r="P152" i="6"/>
  <c r="BI150" i="6"/>
  <c r="BH150" i="6"/>
  <c r="BG150" i="6"/>
  <c r="BF150" i="6"/>
  <c r="T150" i="6"/>
  <c r="R150" i="6"/>
  <c r="P150" i="6"/>
  <c r="BI148" i="6"/>
  <c r="BH148" i="6"/>
  <c r="BG148" i="6"/>
  <c r="BF148" i="6"/>
  <c r="T148" i="6"/>
  <c r="R148" i="6"/>
  <c r="P148" i="6"/>
  <c r="BI144" i="6"/>
  <c r="BH144" i="6"/>
  <c r="BG144" i="6"/>
  <c r="BF144" i="6"/>
  <c r="T144" i="6"/>
  <c r="T143" i="6"/>
  <c r="R144" i="6"/>
  <c r="R143" i="6"/>
  <c r="P144" i="6"/>
  <c r="P143" i="6"/>
  <c r="BI139" i="6"/>
  <c r="BH139" i="6"/>
  <c r="BG139" i="6"/>
  <c r="BF139" i="6"/>
  <c r="T139" i="6"/>
  <c r="R139" i="6"/>
  <c r="P139" i="6"/>
  <c r="BI135" i="6"/>
  <c r="BH135" i="6"/>
  <c r="BG135" i="6"/>
  <c r="BF135" i="6"/>
  <c r="T135" i="6"/>
  <c r="R135" i="6"/>
  <c r="P135" i="6"/>
  <c r="J129" i="6"/>
  <c r="J128" i="6"/>
  <c r="F128" i="6"/>
  <c r="F126" i="6"/>
  <c r="E124" i="6"/>
  <c r="J92" i="6"/>
  <c r="J91" i="6"/>
  <c r="F91" i="6"/>
  <c r="F89" i="6"/>
  <c r="E87" i="6"/>
  <c r="J18" i="6"/>
  <c r="E18" i="6"/>
  <c r="F129" i="6" s="1"/>
  <c r="J17" i="6"/>
  <c r="J12" i="6"/>
  <c r="J89" i="6" s="1"/>
  <c r="E7" i="6"/>
  <c r="E122" i="6"/>
  <c r="AY98" i="1"/>
  <c r="AX98" i="1"/>
  <c r="AY97" i="1"/>
  <c r="AX97" i="1"/>
  <c r="AY96" i="1"/>
  <c r="AX96" i="1"/>
  <c r="J37" i="2"/>
  <c r="J36" i="2"/>
  <c r="AY95" i="1"/>
  <c r="J35" i="2"/>
  <c r="AX95" i="1"/>
  <c r="BI280" i="2"/>
  <c r="BH280" i="2"/>
  <c r="BG280" i="2"/>
  <c r="BF280" i="2"/>
  <c r="T280" i="2"/>
  <c r="R280" i="2"/>
  <c r="P280" i="2"/>
  <c r="BI276" i="2"/>
  <c r="BH276" i="2"/>
  <c r="BG276" i="2"/>
  <c r="BF276" i="2"/>
  <c r="T276" i="2"/>
  <c r="R276" i="2"/>
  <c r="P276" i="2"/>
  <c r="BI272" i="2"/>
  <c r="BH272" i="2"/>
  <c r="BG272" i="2"/>
  <c r="BF272" i="2"/>
  <c r="T272" i="2"/>
  <c r="T271" i="2" s="1"/>
  <c r="R272" i="2"/>
  <c r="R271" i="2" s="1"/>
  <c r="P272" i="2"/>
  <c r="P271" i="2"/>
  <c r="BI263" i="2"/>
  <c r="BH263" i="2"/>
  <c r="BG263" i="2"/>
  <c r="BF263" i="2"/>
  <c r="T263" i="2"/>
  <c r="R263" i="2"/>
  <c r="P263" i="2"/>
  <c r="BI256" i="2"/>
  <c r="BH256" i="2"/>
  <c r="BG256" i="2"/>
  <c r="BF256" i="2"/>
  <c r="T256" i="2"/>
  <c r="R256" i="2"/>
  <c r="P256" i="2"/>
  <c r="BI253" i="2"/>
  <c r="BH253" i="2"/>
  <c r="BG253" i="2"/>
  <c r="BF253" i="2"/>
  <c r="T253" i="2"/>
  <c r="R253" i="2"/>
  <c r="P253" i="2"/>
  <c r="BI242" i="2"/>
  <c r="BH242" i="2"/>
  <c r="BG242" i="2"/>
  <c r="BF242" i="2"/>
  <c r="T242" i="2"/>
  <c r="R242" i="2"/>
  <c r="P242" i="2"/>
  <c r="BI239" i="2"/>
  <c r="BH239" i="2"/>
  <c r="BG239" i="2"/>
  <c r="BF239" i="2"/>
  <c r="T239" i="2"/>
  <c r="R239" i="2"/>
  <c r="P239" i="2"/>
  <c r="BI235" i="2"/>
  <c r="BH235" i="2"/>
  <c r="BG235" i="2"/>
  <c r="BF235" i="2"/>
  <c r="T235" i="2"/>
  <c r="R235" i="2"/>
  <c r="P235" i="2"/>
  <c r="BI230" i="2"/>
  <c r="BH230" i="2"/>
  <c r="BG230" i="2"/>
  <c r="BF230" i="2"/>
  <c r="T230" i="2"/>
  <c r="R230" i="2"/>
  <c r="P230" i="2"/>
  <c r="BI225" i="2"/>
  <c r="BH225" i="2"/>
  <c r="BG225" i="2"/>
  <c r="BF225" i="2"/>
  <c r="T225" i="2"/>
  <c r="R225" i="2"/>
  <c r="P225" i="2"/>
  <c r="BI221" i="2"/>
  <c r="BH221" i="2"/>
  <c r="BG221" i="2"/>
  <c r="BF221" i="2"/>
  <c r="T221" i="2"/>
  <c r="R221" i="2"/>
  <c r="P221" i="2"/>
  <c r="BI215" i="2"/>
  <c r="BH215" i="2"/>
  <c r="BG215" i="2"/>
  <c r="BF215" i="2"/>
  <c r="T215" i="2"/>
  <c r="R215" i="2"/>
  <c r="P215" i="2"/>
  <c r="BI212" i="2"/>
  <c r="BH212" i="2"/>
  <c r="BG212" i="2"/>
  <c r="BF212" i="2"/>
  <c r="T212" i="2"/>
  <c r="R212" i="2"/>
  <c r="P212" i="2"/>
  <c r="BI205" i="2"/>
  <c r="BH205" i="2"/>
  <c r="BG205" i="2"/>
  <c r="BF205" i="2"/>
  <c r="T205" i="2"/>
  <c r="R205" i="2"/>
  <c r="P205" i="2"/>
  <c r="BI203" i="2"/>
  <c r="BH203" i="2"/>
  <c r="BG203" i="2"/>
  <c r="BF203" i="2"/>
  <c r="T203" i="2"/>
  <c r="R203" i="2"/>
  <c r="P203" i="2"/>
  <c r="BI199" i="2"/>
  <c r="BH199" i="2"/>
  <c r="BG199" i="2"/>
  <c r="BF199" i="2"/>
  <c r="T199" i="2"/>
  <c r="R199" i="2"/>
  <c r="P199" i="2"/>
  <c r="BI197" i="2"/>
  <c r="BH197" i="2"/>
  <c r="BG197" i="2"/>
  <c r="BF197" i="2"/>
  <c r="T197" i="2"/>
  <c r="R197" i="2"/>
  <c r="P197" i="2"/>
  <c r="BI193" i="2"/>
  <c r="BH193" i="2"/>
  <c r="BG193" i="2"/>
  <c r="BF193" i="2"/>
  <c r="T193" i="2"/>
  <c r="R193" i="2"/>
  <c r="P193" i="2"/>
  <c r="BI189" i="2"/>
  <c r="BH189" i="2"/>
  <c r="BG189" i="2"/>
  <c r="BF189" i="2"/>
  <c r="T189" i="2"/>
  <c r="R189" i="2"/>
  <c r="P189" i="2"/>
  <c r="BI185" i="2"/>
  <c r="BH185" i="2"/>
  <c r="BG185" i="2"/>
  <c r="BF185" i="2"/>
  <c r="T185" i="2"/>
  <c r="R185" i="2"/>
  <c r="P185" i="2"/>
  <c r="BI181" i="2"/>
  <c r="BH181" i="2"/>
  <c r="BG181" i="2"/>
  <c r="BF181" i="2"/>
  <c r="T181" i="2"/>
  <c r="R181" i="2"/>
  <c r="P181" i="2"/>
  <c r="BI177" i="2"/>
  <c r="BH177" i="2"/>
  <c r="BG177" i="2"/>
  <c r="BF177" i="2"/>
  <c r="T177" i="2"/>
  <c r="R177" i="2"/>
  <c r="P177" i="2"/>
  <c r="BI173" i="2"/>
  <c r="BH173" i="2"/>
  <c r="BG173" i="2"/>
  <c r="BF173" i="2"/>
  <c r="T173" i="2"/>
  <c r="R173" i="2"/>
  <c r="P173" i="2"/>
  <c r="BI168" i="2"/>
  <c r="BH168" i="2"/>
  <c r="BG168" i="2"/>
  <c r="BF168" i="2"/>
  <c r="T168" i="2"/>
  <c r="R168" i="2"/>
  <c r="P168" i="2"/>
  <c r="BI165" i="2"/>
  <c r="BH165" i="2"/>
  <c r="BG165" i="2"/>
  <c r="BF165" i="2"/>
  <c r="T165" i="2"/>
  <c r="R165" i="2"/>
  <c r="P165" i="2"/>
  <c r="BI161" i="2"/>
  <c r="BH161" i="2"/>
  <c r="BG161" i="2"/>
  <c r="BF161" i="2"/>
  <c r="T161" i="2"/>
  <c r="T160" i="2" s="1"/>
  <c r="R161" i="2"/>
  <c r="R160" i="2" s="1"/>
  <c r="P161" i="2"/>
  <c r="P160" i="2"/>
  <c r="BI157" i="2"/>
  <c r="BH157" i="2"/>
  <c r="BG157" i="2"/>
  <c r="BF157" i="2"/>
  <c r="T157" i="2"/>
  <c r="T156" i="2" s="1"/>
  <c r="R157" i="2"/>
  <c r="R156" i="2"/>
  <c r="P157" i="2"/>
  <c r="P156" i="2" s="1"/>
  <c r="BI154" i="2"/>
  <c r="BH154" i="2"/>
  <c r="BG154" i="2"/>
  <c r="BF154" i="2"/>
  <c r="T154" i="2"/>
  <c r="R154" i="2"/>
  <c r="P154" i="2"/>
  <c r="BI151" i="2"/>
  <c r="BH151" i="2"/>
  <c r="BG151" i="2"/>
  <c r="BF151" i="2"/>
  <c r="T151" i="2"/>
  <c r="R151" i="2"/>
  <c r="P151" i="2"/>
  <c r="BI149" i="2"/>
  <c r="BH149" i="2"/>
  <c r="BG149" i="2"/>
  <c r="BF149" i="2"/>
  <c r="T149" i="2"/>
  <c r="R149" i="2"/>
  <c r="P149" i="2"/>
  <c r="BI147" i="2"/>
  <c r="BH147" i="2"/>
  <c r="BG147" i="2"/>
  <c r="F35" i="2" s="1"/>
  <c r="BF147" i="2"/>
  <c r="T147" i="2"/>
  <c r="R147" i="2"/>
  <c r="P147" i="2"/>
  <c r="BI143" i="2"/>
  <c r="BH143" i="2"/>
  <c r="BG143" i="2"/>
  <c r="BF143" i="2"/>
  <c r="T143" i="2"/>
  <c r="T142" i="2" s="1"/>
  <c r="R143" i="2"/>
  <c r="R142" i="2" s="1"/>
  <c r="P143" i="2"/>
  <c r="P142" i="2"/>
  <c r="BI138" i="2"/>
  <c r="BH138" i="2"/>
  <c r="BG138" i="2"/>
  <c r="BF138" i="2"/>
  <c r="T138" i="2"/>
  <c r="R138" i="2"/>
  <c r="P138" i="2"/>
  <c r="BI134" i="2"/>
  <c r="F37" i="2" s="1"/>
  <c r="BH134" i="2"/>
  <c r="BG134" i="2"/>
  <c r="BF134" i="2"/>
  <c r="J34" i="2" s="1"/>
  <c r="T134" i="2"/>
  <c r="R134" i="2"/>
  <c r="P134" i="2"/>
  <c r="J128" i="2"/>
  <c r="J127" i="2"/>
  <c r="F127" i="2"/>
  <c r="F125" i="2"/>
  <c r="E123" i="2"/>
  <c r="J92" i="2"/>
  <c r="J91" i="2"/>
  <c r="F91" i="2"/>
  <c r="F89" i="2"/>
  <c r="E87" i="2"/>
  <c r="J18" i="2"/>
  <c r="E18" i="2"/>
  <c r="F128" i="2" s="1"/>
  <c r="J17" i="2"/>
  <c r="J12" i="2"/>
  <c r="J125" i="2" s="1"/>
  <c r="E7" i="2"/>
  <c r="E121" i="2" s="1"/>
  <c r="L90" i="1"/>
  <c r="AM90" i="1"/>
  <c r="AM89" i="1"/>
  <c r="L89" i="1"/>
  <c r="AM87" i="1"/>
  <c r="L87" i="1"/>
  <c r="L85" i="1"/>
  <c r="L84" i="1"/>
  <c r="BK272" i="2"/>
  <c r="J253" i="2"/>
  <c r="BK230" i="2"/>
  <c r="BK212" i="2"/>
  <c r="J199" i="2"/>
  <c r="J189" i="2"/>
  <c r="J177" i="2"/>
  <c r="J165" i="2"/>
  <c r="J151" i="2"/>
  <c r="BK138" i="2"/>
  <c r="F36" i="2"/>
  <c r="J211" i="6"/>
  <c r="BK203" i="6"/>
  <c r="BK247" i="6"/>
  <c r="J155" i="6"/>
  <c r="BK215" i="6"/>
  <c r="J170" i="6"/>
  <c r="BK170" i="6"/>
  <c r="J221" i="6"/>
  <c r="J144" i="6"/>
  <c r="BK214" i="7"/>
  <c r="BK149" i="7"/>
  <c r="J199" i="7"/>
  <c r="J156" i="7"/>
  <c r="J207" i="7"/>
  <c r="J279" i="7"/>
  <c r="BK163" i="7"/>
  <c r="J201" i="7"/>
  <c r="J223" i="7"/>
  <c r="BK142" i="9"/>
  <c r="J155" i="9"/>
  <c r="BK128" i="9"/>
  <c r="J272" i="2"/>
  <c r="J256" i="2"/>
  <c r="BK235" i="2"/>
  <c r="BK215" i="2"/>
  <c r="BK199" i="2"/>
  <c r="BK189" i="2"/>
  <c r="BK173" i="2"/>
  <c r="BK161" i="2"/>
  <c r="BK151" i="2"/>
  <c r="BK143" i="2"/>
  <c r="BK261" i="6"/>
  <c r="J225" i="6"/>
  <c r="J166" i="6"/>
  <c r="BK221" i="6"/>
  <c r="BK225" i="6"/>
  <c r="BK252" i="6"/>
  <c r="J295" i="6"/>
  <c r="BK162" i="6"/>
  <c r="J312" i="6"/>
  <c r="J151" i="7"/>
  <c r="J244" i="7"/>
  <c r="J237" i="7"/>
  <c r="BK259" i="7"/>
  <c r="J171" i="7"/>
  <c r="BK241" i="7"/>
  <c r="J232" i="7"/>
  <c r="BK207" i="7"/>
  <c r="J138" i="7"/>
  <c r="BK133" i="9"/>
  <c r="J280" i="2"/>
  <c r="BK253" i="2"/>
  <c r="J239" i="2"/>
  <c r="BK221" i="2"/>
  <c r="J212" i="2"/>
  <c r="J197" i="2"/>
  <c r="BK181" i="2"/>
  <c r="J168" i="2"/>
  <c r="BK154" i="2"/>
  <c r="J143" i="2"/>
  <c r="BK152" i="6"/>
  <c r="J234" i="6"/>
  <c r="J308" i="6"/>
  <c r="BK195" i="6"/>
  <c r="BK257" i="6"/>
  <c r="BK312" i="6"/>
  <c r="J261" i="6"/>
  <c r="J162" i="6"/>
  <c r="BK285" i="6"/>
  <c r="J150" i="6"/>
  <c r="BK201" i="7"/>
  <c r="J214" i="7"/>
  <c r="BK205" i="7"/>
  <c r="J283" i="7"/>
  <c r="J187" i="7"/>
  <c r="BK275" i="7"/>
  <c r="J143" i="7"/>
  <c r="BK156" i="7"/>
  <c r="BK191" i="7"/>
  <c r="BK155" i="9"/>
  <c r="J151" i="9"/>
  <c r="J146" i="9"/>
  <c r="BK263" i="2"/>
  <c r="BK242" i="2"/>
  <c r="J230" i="2"/>
  <c r="J215" i="2"/>
  <c r="J203" i="2"/>
  <c r="J185" i="2"/>
  <c r="J173" i="2"/>
  <c r="J154" i="2"/>
  <c r="J147" i="2"/>
  <c r="AS94" i="1"/>
  <c r="BK219" i="6"/>
  <c r="J148" i="6"/>
  <c r="BK264" i="6"/>
  <c r="BK158" i="6"/>
  <c r="J203" i="6"/>
  <c r="J152" i="6"/>
  <c r="BK243" i="6"/>
  <c r="J288" i="6"/>
  <c r="J158" i="6"/>
  <c r="BK177" i="7"/>
  <c r="BK195" i="7"/>
  <c r="BK138" i="7"/>
  <c r="BK232" i="7"/>
  <c r="BK279" i="7"/>
  <c r="J217" i="7"/>
  <c r="BK183" i="7"/>
  <c r="BK223" i="7"/>
  <c r="J266" i="7"/>
  <c r="BK143" i="7"/>
  <c r="J159" i="9"/>
  <c r="J142" i="9"/>
  <c r="J276" i="2"/>
  <c r="J263" i="2"/>
  <c r="J235" i="2"/>
  <c r="J221" i="2"/>
  <c r="BK203" i="2"/>
  <c r="J193" i="2"/>
  <c r="J181" i="2"/>
  <c r="BK165" i="2"/>
  <c r="BK157" i="2"/>
  <c r="BK147" i="2"/>
  <c r="J134" i="2"/>
  <c r="J215" i="6"/>
  <c r="J264" i="6"/>
  <c r="BK155" i="6"/>
  <c r="BK227" i="6"/>
  <c r="BK135" i="6"/>
  <c r="BK211" i="6"/>
  <c r="J207" i="6"/>
  <c r="J219" i="6"/>
  <c r="BK308" i="6"/>
  <c r="BK207" i="6"/>
  <c r="BK288" i="6"/>
  <c r="BK171" i="7"/>
  <c r="J256" i="7"/>
  <c r="BK283" i="7"/>
  <c r="J134" i="7"/>
  <c r="BK217" i="7"/>
  <c r="BK266" i="7"/>
  <c r="J147" i="7"/>
  <c r="J167" i="7"/>
  <c r="BK199" i="7"/>
  <c r="BK187" i="7"/>
  <c r="BK146" i="9"/>
  <c r="BK151" i="9"/>
  <c r="J128" i="9"/>
  <c r="BK276" i="2"/>
  <c r="J242" i="2"/>
  <c r="J225" i="2"/>
  <c r="BK205" i="2"/>
  <c r="BK197" i="2"/>
  <c r="BK185" i="2"/>
  <c r="BK168" i="2"/>
  <c r="J157" i="2"/>
  <c r="J149" i="2"/>
  <c r="BK134" i="2"/>
  <c r="F34" i="2"/>
  <c r="BK150" i="6"/>
  <c r="BK166" i="6"/>
  <c r="BK237" i="6"/>
  <c r="J182" i="6"/>
  <c r="BK182" i="6"/>
  <c r="J195" i="6"/>
  <c r="J304" i="6"/>
  <c r="J257" i="6"/>
  <c r="BK178" i="6"/>
  <c r="J241" i="7"/>
  <c r="J195" i="7"/>
  <c r="BK134" i="7"/>
  <c r="J149" i="7"/>
  <c r="J191" i="7"/>
  <c r="BK256" i="7"/>
  <c r="BK167" i="7"/>
  <c r="BK244" i="7"/>
  <c r="J275" i="7"/>
  <c r="J159" i="7"/>
  <c r="J177" i="7"/>
  <c r="BK153" i="7"/>
  <c r="J133" i="9"/>
  <c r="BK159" i="9"/>
  <c r="BK280" i="2"/>
  <c r="BK256" i="2"/>
  <c r="BK239" i="2"/>
  <c r="BK225" i="2"/>
  <c r="J205" i="2"/>
  <c r="BK193" i="2"/>
  <c r="BK177" i="2"/>
  <c r="J161" i="2"/>
  <c r="BK149" i="2"/>
  <c r="J138" i="2"/>
  <c r="BK295" i="6"/>
  <c r="J227" i="6"/>
  <c r="J178" i="6"/>
  <c r="BK234" i="6"/>
  <c r="J237" i="6"/>
  <c r="J135" i="6"/>
  <c r="BK187" i="6"/>
  <c r="BK174" i="6"/>
  <c r="J139" i="6"/>
  <c r="J174" i="6"/>
  <c r="J252" i="6"/>
  <c r="J243" i="6"/>
  <c r="J247" i="6"/>
  <c r="BK304" i="6"/>
  <c r="BK139" i="6"/>
  <c r="BK144" i="6"/>
  <c r="J285" i="6"/>
  <c r="J187" i="6"/>
  <c r="BK148" i="6"/>
  <c r="J227" i="7"/>
  <c r="J163" i="7"/>
  <c r="J259" i="7"/>
  <c r="BK227" i="7"/>
  <c r="BK237" i="7"/>
  <c r="BK159" i="7"/>
  <c r="J183" i="7"/>
  <c r="J205" i="7"/>
  <c r="BK151" i="7"/>
  <c r="J153" i="7"/>
  <c r="BK147" i="7"/>
  <c r="J137" i="9"/>
  <c r="BK137" i="9"/>
  <c r="BK146" i="2" l="1"/>
  <c r="J146" i="2" s="1"/>
  <c r="J100" i="2" s="1"/>
  <c r="T164" i="2"/>
  <c r="T234" i="2"/>
  <c r="T229" i="2"/>
  <c r="R275" i="2"/>
  <c r="R270" i="2" s="1"/>
  <c r="T169" i="6"/>
  <c r="R256" i="6"/>
  <c r="R251" i="6" s="1"/>
  <c r="T307" i="6"/>
  <c r="T302" i="6"/>
  <c r="T146" i="7"/>
  <c r="P236" i="7"/>
  <c r="P231" i="7" s="1"/>
  <c r="BK278" i="7"/>
  <c r="J278" i="7"/>
  <c r="J111" i="7" s="1"/>
  <c r="R146" i="2"/>
  <c r="BK172" i="2"/>
  <c r="J172" i="2" s="1"/>
  <c r="J105" i="2" s="1"/>
  <c r="BK214" i="2"/>
  <c r="J214" i="2" s="1"/>
  <c r="J106" i="2" s="1"/>
  <c r="R134" i="6"/>
  <c r="BK147" i="6"/>
  <c r="BK186" i="6"/>
  <c r="J186" i="6" s="1"/>
  <c r="J106" i="6" s="1"/>
  <c r="BK236" i="6"/>
  <c r="J236" i="6" s="1"/>
  <c r="J107" i="6" s="1"/>
  <c r="T133" i="7"/>
  <c r="T132" i="7" s="1"/>
  <c r="T170" i="7"/>
  <c r="R216" i="7"/>
  <c r="P172" i="2"/>
  <c r="P214" i="2"/>
  <c r="P134" i="6"/>
  <c r="P186" i="6"/>
  <c r="R236" i="6"/>
  <c r="P146" i="7"/>
  <c r="T236" i="7"/>
  <c r="T231" i="7" s="1"/>
  <c r="R278" i="7"/>
  <c r="R273" i="7" s="1"/>
  <c r="P146" i="2"/>
  <c r="R164" i="2"/>
  <c r="P234" i="2"/>
  <c r="P229" i="2" s="1"/>
  <c r="BK275" i="2"/>
  <c r="J275" i="2" s="1"/>
  <c r="J111" i="2" s="1"/>
  <c r="BK134" i="6"/>
  <c r="J134" i="6" s="1"/>
  <c r="J98" i="6" s="1"/>
  <c r="R147" i="6"/>
  <c r="T186" i="6"/>
  <c r="T236" i="6"/>
  <c r="BK307" i="6"/>
  <c r="J307" i="6"/>
  <c r="J112" i="6" s="1"/>
  <c r="BK133" i="7"/>
  <c r="P170" i="7"/>
  <c r="BK216" i="7"/>
  <c r="J216" i="7" s="1"/>
  <c r="J106" i="7" s="1"/>
  <c r="P141" i="9"/>
  <c r="P136" i="9" s="1"/>
  <c r="BK133" i="2"/>
  <c r="J133" i="2" s="1"/>
  <c r="J98" i="2" s="1"/>
  <c r="T146" i="2"/>
  <c r="BK164" i="2"/>
  <c r="J164" i="2" s="1"/>
  <c r="J104" i="2" s="1"/>
  <c r="BK234" i="2"/>
  <c r="J234" i="2" s="1"/>
  <c r="J108" i="2" s="1"/>
  <c r="P275" i="2"/>
  <c r="P270" i="2" s="1"/>
  <c r="P147" i="6"/>
  <c r="BK169" i="6"/>
  <c r="J169" i="6" s="1"/>
  <c r="J105" i="6" s="1"/>
  <c r="BK256" i="6"/>
  <c r="J256" i="6" s="1"/>
  <c r="J109" i="6" s="1"/>
  <c r="P307" i="6"/>
  <c r="P302" i="6" s="1"/>
  <c r="P133" i="7"/>
  <c r="R170" i="7"/>
  <c r="R161" i="7"/>
  <c r="T216" i="7"/>
  <c r="R141" i="9"/>
  <c r="R136" i="9"/>
  <c r="BK154" i="9"/>
  <c r="J154" i="9" s="1"/>
  <c r="J105" i="9" s="1"/>
  <c r="T133" i="2"/>
  <c r="T132" i="2"/>
  <c r="P164" i="2"/>
  <c r="R234" i="2"/>
  <c r="R229" i="2" s="1"/>
  <c r="R186" i="6"/>
  <c r="P236" i="6"/>
  <c r="BK146" i="7"/>
  <c r="J146" i="7" s="1"/>
  <c r="J100" i="7" s="1"/>
  <c r="BK170" i="7"/>
  <c r="J170" i="7" s="1"/>
  <c r="J105" i="7" s="1"/>
  <c r="P216" i="7"/>
  <c r="T278" i="7"/>
  <c r="T273" i="7" s="1"/>
  <c r="T141" i="9"/>
  <c r="T136" i="9" s="1"/>
  <c r="T125" i="9" s="1"/>
  <c r="R154" i="9"/>
  <c r="R149" i="9"/>
  <c r="R133" i="2"/>
  <c r="R132" i="2" s="1"/>
  <c r="R172" i="2"/>
  <c r="R214" i="2"/>
  <c r="T134" i="6"/>
  <c r="T133" i="6" s="1"/>
  <c r="T147" i="6"/>
  <c r="R169" i="6"/>
  <c r="P256" i="6"/>
  <c r="P251" i="6" s="1"/>
  <c r="R307" i="6"/>
  <c r="R302" i="6" s="1"/>
  <c r="R133" i="7"/>
  <c r="BK236" i="7"/>
  <c r="J236" i="7"/>
  <c r="J108" i="7" s="1"/>
  <c r="T154" i="9"/>
  <c r="T149" i="9"/>
  <c r="P133" i="2"/>
  <c r="P132" i="2" s="1"/>
  <c r="T172" i="2"/>
  <c r="T214" i="2"/>
  <c r="T275" i="2"/>
  <c r="T270" i="2" s="1"/>
  <c r="P169" i="6"/>
  <c r="T256" i="6"/>
  <c r="T251" i="6" s="1"/>
  <c r="R146" i="7"/>
  <c r="R236" i="7"/>
  <c r="R231" i="7" s="1"/>
  <c r="P278" i="7"/>
  <c r="P273" i="7"/>
  <c r="BK141" i="9"/>
  <c r="J141" i="9" s="1"/>
  <c r="J102" i="9" s="1"/>
  <c r="P154" i="9"/>
  <c r="P149" i="9" s="1"/>
  <c r="BK156" i="2"/>
  <c r="J156" i="2" s="1"/>
  <c r="J101" i="2" s="1"/>
  <c r="BK143" i="6"/>
  <c r="J143" i="6" s="1"/>
  <c r="J99" i="6" s="1"/>
  <c r="BK157" i="6"/>
  <c r="J157" i="6" s="1"/>
  <c r="J101" i="6" s="1"/>
  <c r="BK271" i="2"/>
  <c r="J271" i="2" s="1"/>
  <c r="J110" i="2" s="1"/>
  <c r="BK161" i="6"/>
  <c r="J161" i="6"/>
  <c r="J103" i="6" s="1"/>
  <c r="BK142" i="2"/>
  <c r="J142" i="2" s="1"/>
  <c r="J99" i="2" s="1"/>
  <c r="BK303" i="6"/>
  <c r="BK302" i="6" s="1"/>
  <c r="J302" i="6" s="1"/>
  <c r="J110" i="6" s="1"/>
  <c r="BK162" i="7"/>
  <c r="J162" i="7" s="1"/>
  <c r="J103" i="7" s="1"/>
  <c r="BK166" i="7"/>
  <c r="J166" i="7" s="1"/>
  <c r="J104" i="7" s="1"/>
  <c r="BK132" i="9"/>
  <c r="J132" i="9" s="1"/>
  <c r="J100" i="9" s="1"/>
  <c r="BK160" i="2"/>
  <c r="J160" i="2" s="1"/>
  <c r="J103" i="2" s="1"/>
  <c r="BK142" i="7"/>
  <c r="J142" i="7" s="1"/>
  <c r="J99" i="7" s="1"/>
  <c r="BK165" i="6"/>
  <c r="J165" i="6" s="1"/>
  <c r="J104" i="6" s="1"/>
  <c r="BK274" i="7"/>
  <c r="J274" i="7" s="1"/>
  <c r="J110" i="7" s="1"/>
  <c r="BK150" i="9"/>
  <c r="J150" i="9" s="1"/>
  <c r="J104" i="9" s="1"/>
  <c r="BK158" i="7"/>
  <c r="J158" i="7"/>
  <c r="J101" i="7" s="1"/>
  <c r="BK127" i="9"/>
  <c r="J127" i="9" s="1"/>
  <c r="J98" i="9" s="1"/>
  <c r="F122" i="9"/>
  <c r="J119" i="9"/>
  <c r="BE133" i="9"/>
  <c r="BE137" i="9"/>
  <c r="E115" i="9"/>
  <c r="BE128" i="9"/>
  <c r="BE146" i="9"/>
  <c r="BE151" i="9"/>
  <c r="BE142" i="9"/>
  <c r="BE155" i="9"/>
  <c r="BE159" i="9"/>
  <c r="BK231" i="7"/>
  <c r="J231" i="7" s="1"/>
  <c r="J107" i="7" s="1"/>
  <c r="J133" i="7"/>
  <c r="J98" i="7" s="1"/>
  <c r="BE149" i="7"/>
  <c r="BE214" i="7"/>
  <c r="BE134" i="7"/>
  <c r="BE259" i="7"/>
  <c r="BE266" i="7"/>
  <c r="J89" i="7"/>
  <c r="E121" i="7"/>
  <c r="BE147" i="7"/>
  <c r="BE153" i="7"/>
  <c r="BE237" i="7"/>
  <c r="BE241" i="7"/>
  <c r="BE283" i="7"/>
  <c r="BE159" i="7"/>
  <c r="BE167" i="7"/>
  <c r="BE195" i="7"/>
  <c r="BE138" i="7"/>
  <c r="BE143" i="7"/>
  <c r="BE227" i="7"/>
  <c r="BE279" i="7"/>
  <c r="F92" i="7"/>
  <c r="BE151" i="7"/>
  <c r="BE171" i="7"/>
  <c r="BE177" i="7"/>
  <c r="BE199" i="7"/>
  <c r="BE201" i="7"/>
  <c r="BE207" i="7"/>
  <c r="BE256" i="7"/>
  <c r="BE156" i="7"/>
  <c r="BE163" i="7"/>
  <c r="BE183" i="7"/>
  <c r="BE187" i="7"/>
  <c r="BE191" i="7"/>
  <c r="BE217" i="7"/>
  <c r="BE223" i="7"/>
  <c r="BE232" i="7"/>
  <c r="BE275" i="7"/>
  <c r="BE205" i="7"/>
  <c r="BE244" i="7"/>
  <c r="F92" i="6"/>
  <c r="BE158" i="6"/>
  <c r="BE308" i="6"/>
  <c r="BE152" i="6"/>
  <c r="BE203" i="6"/>
  <c r="BE227" i="6"/>
  <c r="BE252" i="6"/>
  <c r="BE312" i="6"/>
  <c r="BE135" i="6"/>
  <c r="BE139" i="6"/>
  <c r="BE174" i="6"/>
  <c r="BE207" i="6"/>
  <c r="BE234" i="6"/>
  <c r="BE264" i="6"/>
  <c r="BE288" i="6"/>
  <c r="BE295" i="6"/>
  <c r="BE304" i="6"/>
  <c r="BE215" i="6"/>
  <c r="BE243" i="6"/>
  <c r="E85" i="6"/>
  <c r="BE150" i="6"/>
  <c r="BE162" i="6"/>
  <c r="BE170" i="6"/>
  <c r="BE261" i="6"/>
  <c r="BE148" i="6"/>
  <c r="BE257" i="6"/>
  <c r="J126" i="6"/>
  <c r="BE144" i="6"/>
  <c r="BE187" i="6"/>
  <c r="BE195" i="6"/>
  <c r="BE211" i="6"/>
  <c r="BE219" i="6"/>
  <c r="BE237" i="6"/>
  <c r="BE247" i="6"/>
  <c r="BE285" i="6"/>
  <c r="BE155" i="6"/>
  <c r="BE166" i="6"/>
  <c r="BE178" i="6"/>
  <c r="BE182" i="6"/>
  <c r="BE221" i="6"/>
  <c r="BE225" i="6"/>
  <c r="BC95" i="1"/>
  <c r="BA95" i="1"/>
  <c r="BB95" i="1"/>
  <c r="AW95" i="1"/>
  <c r="E85" i="2"/>
  <c r="J89" i="2"/>
  <c r="F92" i="2"/>
  <c r="BE134" i="2"/>
  <c r="BE138" i="2"/>
  <c r="BE143" i="2"/>
  <c r="BE147" i="2"/>
  <c r="BE149" i="2"/>
  <c r="BE151" i="2"/>
  <c r="BE154" i="2"/>
  <c r="BE157" i="2"/>
  <c r="BE161" i="2"/>
  <c r="BE165" i="2"/>
  <c r="BE168" i="2"/>
  <c r="BE173" i="2"/>
  <c r="BE177" i="2"/>
  <c r="BE181" i="2"/>
  <c r="BE185" i="2"/>
  <c r="BE189" i="2"/>
  <c r="BE193" i="2"/>
  <c r="BE197" i="2"/>
  <c r="BE199" i="2"/>
  <c r="BE203" i="2"/>
  <c r="BE205" i="2"/>
  <c r="BE212" i="2"/>
  <c r="BE215" i="2"/>
  <c r="BE221" i="2"/>
  <c r="BE225" i="2"/>
  <c r="BE230" i="2"/>
  <c r="BE235" i="2"/>
  <c r="BE239" i="2"/>
  <c r="BE242" i="2"/>
  <c r="BE253" i="2"/>
  <c r="BE256" i="2"/>
  <c r="BE263" i="2"/>
  <c r="BE272" i="2"/>
  <c r="BE276" i="2"/>
  <c r="BE280" i="2"/>
  <c r="BD95" i="1"/>
  <c r="BA97" i="1"/>
  <c r="BB98" i="1"/>
  <c r="F34" i="7"/>
  <c r="BA100" i="1" s="1"/>
  <c r="AW101" i="1"/>
  <c r="BB96" i="1"/>
  <c r="BA98" i="1"/>
  <c r="F34" i="6"/>
  <c r="BA99" i="1" s="1"/>
  <c r="F35" i="9"/>
  <c r="BB102" i="1"/>
  <c r="F37" i="9"/>
  <c r="BD102" i="1" s="1"/>
  <c r="F34" i="9"/>
  <c r="BA102" i="1" s="1"/>
  <c r="AW97" i="1"/>
  <c r="BD98" i="1"/>
  <c r="F37" i="6"/>
  <c r="BD99" i="1" s="1"/>
  <c r="BD101" i="1"/>
  <c r="BA96" i="1"/>
  <c r="BB97" i="1"/>
  <c r="F36" i="7"/>
  <c r="BC100" i="1" s="1"/>
  <c r="BB101" i="1"/>
  <c r="BC97" i="1"/>
  <c r="F36" i="6"/>
  <c r="BC99" i="1" s="1"/>
  <c r="J34" i="6"/>
  <c r="AW99" i="1" s="1"/>
  <c r="F37" i="7"/>
  <c r="BD100" i="1"/>
  <c r="AW96" i="1"/>
  <c r="AW98" i="1"/>
  <c r="F35" i="7"/>
  <c r="BB100" i="1" s="1"/>
  <c r="BA101" i="1"/>
  <c r="BC96" i="1"/>
  <c r="BC98" i="1"/>
  <c r="J34" i="7"/>
  <c r="AW100" i="1" s="1"/>
  <c r="BC101" i="1"/>
  <c r="BD96" i="1"/>
  <c r="BD97" i="1"/>
  <c r="F35" i="6"/>
  <c r="BB99" i="1" s="1"/>
  <c r="J34" i="9"/>
  <c r="AW102" i="1"/>
  <c r="F36" i="9"/>
  <c r="BC102" i="1" s="1"/>
  <c r="T161" i="7" l="1"/>
  <c r="AU96" i="1"/>
  <c r="BK133" i="6"/>
  <c r="J303" i="6"/>
  <c r="J111" i="6" s="1"/>
  <c r="BK229" i="2"/>
  <c r="J229" i="2" s="1"/>
  <c r="J107" i="2" s="1"/>
  <c r="R160" i="6"/>
  <c r="AU101" i="1"/>
  <c r="R125" i="9"/>
  <c r="BK136" i="9"/>
  <c r="J136" i="9" s="1"/>
  <c r="J101" i="9" s="1"/>
  <c r="P160" i="6"/>
  <c r="P132" i="7"/>
  <c r="P159" i="2"/>
  <c r="T160" i="6"/>
  <c r="BK270" i="2"/>
  <c r="J270" i="2" s="1"/>
  <c r="J109" i="2" s="1"/>
  <c r="BK251" i="6"/>
  <c r="J251" i="6" s="1"/>
  <c r="J108" i="6" s="1"/>
  <c r="BK161" i="7"/>
  <c r="J161" i="7" s="1"/>
  <c r="J102" i="7" s="1"/>
  <c r="J147" i="6"/>
  <c r="J100" i="6" s="1"/>
  <c r="BK273" i="7"/>
  <c r="J273" i="7" s="1"/>
  <c r="J109" i="7" s="1"/>
  <c r="P125" i="9"/>
  <c r="AU102" i="1" s="1"/>
  <c r="T159" i="2"/>
  <c r="T131" i="2" s="1"/>
  <c r="R159" i="2"/>
  <c r="R131" i="2" s="1"/>
  <c r="T131" i="7"/>
  <c r="R133" i="6"/>
  <c r="R132" i="6" s="1"/>
  <c r="AU98" i="1"/>
  <c r="R132" i="7"/>
  <c r="R131" i="7" s="1"/>
  <c r="P161" i="7"/>
  <c r="P131" i="7" s="1"/>
  <c r="AU100" i="1" s="1"/>
  <c r="P131" i="2"/>
  <c r="AU95" i="1" s="1"/>
  <c r="P133" i="6"/>
  <c r="P132" i="6" s="1"/>
  <c r="AU99" i="1" s="1"/>
  <c r="T132" i="6"/>
  <c r="AU97" i="1"/>
  <c r="BK132" i="7"/>
  <c r="J132" i="7"/>
  <c r="J97" i="7"/>
  <c r="BK159" i="2"/>
  <c r="J159" i="2" s="1"/>
  <c r="J102" i="2" s="1"/>
  <c r="BK132" i="2"/>
  <c r="J132" i="2"/>
  <c r="J97" i="2" s="1"/>
  <c r="BK160" i="6"/>
  <c r="J160" i="6" s="1"/>
  <c r="J102" i="6" s="1"/>
  <c r="BK126" i="9"/>
  <c r="J126" i="9" s="1"/>
  <c r="J97" i="9" s="1"/>
  <c r="BK149" i="9"/>
  <c r="J149" i="9" s="1"/>
  <c r="J103" i="9" s="1"/>
  <c r="BK131" i="9"/>
  <c r="J131" i="9"/>
  <c r="J99" i="9" s="1"/>
  <c r="J133" i="6"/>
  <c r="J97" i="6" s="1"/>
  <c r="J33" i="2"/>
  <c r="AV95" i="1" s="1"/>
  <c r="AT95" i="1" s="1"/>
  <c r="BB94" i="1"/>
  <c r="W31" i="1" s="1"/>
  <c r="J33" i="9"/>
  <c r="AV102" i="1" s="1"/>
  <c r="AT102" i="1" s="1"/>
  <c r="BA94" i="1"/>
  <c r="W30" i="1" s="1"/>
  <c r="AZ96" i="1"/>
  <c r="AZ101" i="1"/>
  <c r="AZ97" i="1"/>
  <c r="J33" i="7"/>
  <c r="AV100" i="1" s="1"/>
  <c r="AT100" i="1" s="1"/>
  <c r="AZ98" i="1"/>
  <c r="J33" i="6"/>
  <c r="AV99" i="1" s="1"/>
  <c r="AT99" i="1" s="1"/>
  <c r="AV96" i="1"/>
  <c r="AT96" i="1" s="1"/>
  <c r="F33" i="6"/>
  <c r="AZ99" i="1" s="1"/>
  <c r="AV98" i="1"/>
  <c r="AT98" i="1" s="1"/>
  <c r="F33" i="7"/>
  <c r="AZ100" i="1" s="1"/>
  <c r="F33" i="2"/>
  <c r="AZ95" i="1" s="1"/>
  <c r="F33" i="9"/>
  <c r="AZ102" i="1"/>
  <c r="BD94" i="1"/>
  <c r="W33" i="1" s="1"/>
  <c r="BC94" i="1"/>
  <c r="W32" i="1" s="1"/>
  <c r="AV97" i="1"/>
  <c r="AT97" i="1" s="1"/>
  <c r="AV101" i="1"/>
  <c r="AT101" i="1" s="1"/>
  <c r="BK132" i="6" l="1"/>
  <c r="J132" i="6" s="1"/>
  <c r="J30" i="6" s="1"/>
  <c r="AG99" i="1" s="1"/>
  <c r="BK131" i="7"/>
  <c r="J131" i="7" s="1"/>
  <c r="J96" i="7" s="1"/>
  <c r="BK131" i="2"/>
  <c r="J131" i="2" s="1"/>
  <c r="J30" i="2" s="1"/>
  <c r="AG95" i="1" s="1"/>
  <c r="BK125" i="9"/>
  <c r="J125" i="9" s="1"/>
  <c r="J30" i="9" s="1"/>
  <c r="AG102" i="1" s="1"/>
  <c r="AN99" i="1"/>
  <c r="J96" i="6"/>
  <c r="J39" i="6"/>
  <c r="AX94" i="1"/>
  <c r="AW94" i="1"/>
  <c r="AK30" i="1" s="1"/>
  <c r="AU94" i="1"/>
  <c r="AG96" i="1"/>
  <c r="J30" i="7"/>
  <c r="AG100" i="1" s="1"/>
  <c r="AN100" i="1" s="1"/>
  <c r="AZ94" i="1"/>
  <c r="W29" i="1" s="1"/>
  <c r="AY94" i="1"/>
  <c r="AG98" i="1" l="1"/>
  <c r="AN98" i="1" s="1"/>
  <c r="AG101" i="1"/>
  <c r="AN101" i="1" s="1"/>
  <c r="J39" i="9"/>
  <c r="J39" i="2"/>
  <c r="J96" i="2"/>
  <c r="J96" i="9"/>
  <c r="J39" i="7"/>
  <c r="AN96" i="1"/>
  <c r="AN95" i="1"/>
  <c r="AN102" i="1"/>
  <c r="AG97" i="1"/>
  <c r="AN97" i="1" s="1"/>
  <c r="AV94" i="1"/>
  <c r="AK29" i="1" s="1"/>
  <c r="AG94" i="1" l="1"/>
  <c r="AN94" i="1" s="1"/>
  <c r="AT94" i="1"/>
  <c r="AK26" i="1" l="1"/>
  <c r="AK35" i="1" s="1"/>
</calcChain>
</file>

<file path=xl/sharedStrings.xml><?xml version="1.0" encoding="utf-8"?>
<sst xmlns="http://schemas.openxmlformats.org/spreadsheetml/2006/main" count="6061" uniqueCount="553">
  <si>
    <t>Export Komplet</t>
  </si>
  <si>
    <t/>
  </si>
  <si>
    <t>2.0</t>
  </si>
  <si>
    <t>ZAMOK</t>
  </si>
  <si>
    <t>False</t>
  </si>
  <si>
    <t>{e246aff8-4f35-45f8-acf6-ca74c622c074}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</si>
  <si>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</si>
  <si>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</si>
  <si>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</si>
  <si>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</si>
  <si>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</si>
  <si>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</si>
  <si>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</si>
  <si>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</si>
  <si>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202304</t>
  </si>
  <si>
    <t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</si>
  <si>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</si>
  <si>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ZŠ Komenského 66 - Výměna ležatých rozvodů vody, osvětlení a podhledů v přízemí školní budovy</t>
  </si>
  <si>
    <t>KSO:</t>
  </si>
  <si>
    <t>CC-CZ:</t>
  </si>
  <si>
    <t>Místo:</t>
  </si>
  <si>
    <t>Nový Jičín</t>
  </si>
  <si>
    <t>Datum:</t>
  </si>
  <si>
    <t>6. 2. 2023</t>
  </si>
  <si>
    <t>Zadavatel:</t>
  </si>
  <si>
    <t>IČ:</t>
  </si>
  <si>
    <t>00848336</t>
  </si>
  <si>
    <t>​Základní škola Nový Jičín, Komenského 66, p. o.</t>
  </si>
  <si>
    <t>DIČ:</t>
  </si>
  <si>
    <t>Uchazeč:</t>
  </si>
  <si>
    <t>Vyplň údaj</t>
  </si>
  <si>
    <t>Projektant:</t>
  </si>
  <si>
    <t>25353772</t>
  </si>
  <si>
    <t>RUSTICUS, s. r. o.</t>
  </si>
  <si>
    <t>True</t>
  </si>
  <si>
    <t>Zpracovatel:</t>
  </si>
  <si>
    <t>Ing. arch. Pavel Pazdziora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</si>
  <si>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</si>
  <si>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</si>
  <si>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</si>
  <si>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</si>
  <si>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</si>
  <si>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</si>
  <si>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</si>
  <si>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</si>
  <si>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</si>
  <si>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</si>
  <si>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</si>
  <si>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</si>
  <si>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</si>
  <si>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</si>
  <si>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</si>
  <si>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</si>
  <si>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</si>
  <si>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</si>
  <si>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</si>
  <si>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</si>
  <si>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</si>
  <si>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</si>
  <si>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</si>
  <si>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</si>
  <si>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</si>
  <si>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</si>
  <si>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</si>
  <si>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</si>
  <si>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</si>
  <si>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</si>
  <si>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</si>
  <si>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</si>
  <si>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</si>
  <si>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</si>
  <si>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</si>
  <si>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</si>
  <si>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</si>
  <si>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</si>
  <si>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</si>
  <si>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</si>
  <si>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</si>
  <si>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</si>
  <si>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</si>
  <si>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</si>
  <si>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</si>
  <si>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</si>
  <si>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01</t>
  </si>
  <si>
    <t>Pavilon K4-A - místnost 01 - Hala</t>
  </si>
  <si>
    <t>STA</t>
  </si>
  <si>
    <t>1</t>
  </si>
  <si>
    <t>{06afaf29-8d27-4b19-a640-ca6ea043ef3b}</t>
  </si>
  <si>
    <t>2</t>
  </si>
  <si>
    <t>02</t>
  </si>
  <si>
    <t>Pavilon UO-21 - místnost 14 - Chodba</t>
  </si>
  <si>
    <t>{aeebbd9c-9531-4052-9a0d-163955e1dcc4}</t>
  </si>
  <si>
    <t>03</t>
  </si>
  <si>
    <t>Pavilon K1-A - místnost 08 - Hala</t>
  </si>
  <si>
    <t>{c1b40bab-7f59-4a8d-b533-29a16ebc83fe}</t>
  </si>
  <si>
    <t>04</t>
  </si>
  <si>
    <t>Pavilon TD-3 - místnost 13 - Chodba</t>
  </si>
  <si>
    <t>{903344fe-d47a-4745-97a0-bd6577c5dbaa}</t>
  </si>
  <si>
    <t>05</t>
  </si>
  <si>
    <t>Pavilon ŠM-2 - místnost 13 - Čistá chodba</t>
  </si>
  <si>
    <t>{e7221643-42c9-47fd-90e1-b27860371b5d}</t>
  </si>
  <si>
    <t>06</t>
  </si>
  <si>
    <t>Pavilon K2VZ-A - místnost 08 - Hala</t>
  </si>
  <si>
    <t>{1ab8d128-443b-4a0f-81e8-d0340c016a62}</t>
  </si>
  <si>
    <t>07</t>
  </si>
  <si>
    <t>Pavilon UV12Z-O - místnost 19 - Chodba, 20 - Hala</t>
  </si>
  <si>
    <t>{b8219d81-fac6-4802-b661-2a26dd9a3f59}</t>
  </si>
  <si>
    <t>08</t>
  </si>
  <si>
    <t>Pavilon S4-Z - místnost 3, 11, 14, 22, 25-27, 31</t>
  </si>
  <si>
    <t>{b0a5afc2-b78c-419b-a0b3-145b3bd0073e}</t>
  </si>
  <si>
    <t>B01</t>
  </si>
  <si>
    <t>Plocha podhledu stav</t>
  </si>
  <si>
    <t>m2</t>
  </si>
  <si>
    <t>71,4</t>
  </si>
  <si>
    <t>3</t>
  </si>
  <si>
    <t>B02</t>
  </si>
  <si>
    <t>Plocha podhledu - svislá část - stav</t>
  </si>
  <si>
    <t>2,74</t>
  </si>
  <si>
    <t>KRYCÍ LIST SOUPISU PRACÍ</t>
  </si>
  <si>
    <t>B03</t>
  </si>
  <si>
    <t>Plocha podlahy m. č. K4A-01</t>
  </si>
  <si>
    <t>72,11</t>
  </si>
  <si>
    <t>N01</t>
  </si>
  <si>
    <t>Podhled ST1 600x600 mm</t>
  </si>
  <si>
    <t>68</t>
  </si>
  <si>
    <t>N02</t>
  </si>
  <si>
    <t>Podhled ST2 600x1200 mm</t>
  </si>
  <si>
    <t>3,5</t>
  </si>
  <si>
    <t>N03</t>
  </si>
  <si>
    <t>Plocha plenty ST3</t>
  </si>
  <si>
    <t>Objekt:</t>
  </si>
  <si>
    <t>01 - Pavilon K4-A - místnost 01 - Hala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</si>
  <si>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</si>
  <si>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</si>
  <si>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</si>
  <si>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</si>
  <si>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</si>
  <si>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</si>
  <si>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6 - Úpravy povrchů, podlahy a osazování výplní</t>
  </si>
  <si>
    <t xml:space="preserve">    9 - Ostatní konstrukce a práce, bourání</t>
  </si>
  <si>
    <t xml:space="preserve">    997 - Přesun sutě</t>
  </si>
  <si>
    <t xml:space="preserve">    998 - Přesun hmot</t>
  </si>
  <si>
    <t>PSV - Práce a dodávky PSV</t>
  </si>
  <si>
    <t xml:space="preserve">    722 - Zdravotechnika - vnitřní vodovod</t>
  </si>
  <si>
    <t xml:space="preserve">    741 - Elektroinstalace - silnoproud</t>
  </si>
  <si>
    <t xml:space="preserve">    763 - Konstrukce suché výstavby</t>
  </si>
  <si>
    <t xml:space="preserve">    767 - Konstrukce zámečnické</t>
  </si>
  <si>
    <t>HZS - Hodinové zúčtovací sazby</t>
  </si>
  <si>
    <t xml:space="preserve">    784 - Dokončovací práce - malby a tapety</t>
  </si>
  <si>
    <t>VRN - Vedlejší rozpočtové náklady</t>
  </si>
  <si>
    <t xml:space="preserve">    VRN1 - Průzkumné, geodetické a projektové práce</t>
  </si>
  <si>
    <t xml:space="preserve">    VRN3 - Zařízení staveniště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</si>
  <si>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</si>
  <si>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</si>
  <si>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</si>
  <si>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</si>
  <si>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</si>
  <si>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</si>
  <si>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</si>
  <si>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</si>
  <si>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</si>
  <si>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</si>
  <si>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</si>
  <si>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</si>
  <si>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</si>
  <si>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</si>
  <si>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</si>
  <si>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</si>
  <si>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6</t>
  </si>
  <si>
    <t>Úpravy povrchů, podlahy a osazování výplní</t>
  </si>
  <si>
    <t>46</t>
  </si>
  <si>
    <t>K</t>
  </si>
  <si>
    <t>611315423</t>
  </si>
  <si>
    <t>Oprava vnitřní vápenné štukové omítky stropů v rozsahu plochy přes 30 do 50 %</t>
  </si>
  <si>
    <t>4</t>
  </si>
  <si>
    <t>1455603994</t>
  </si>
  <si>
    <t>PP</t>
  </si>
  <si>
    <t>Oprava vápenné omítky vnitřních ploch štukové dvouvrstvé, tloušťky do 20 mm a tloušťky štuku do 3 mm stropů, v rozsahu opravované plochy přes 30 do 50%</t>
  </si>
  <si>
    <t>VV</t>
  </si>
  <si>
    <t>"Oprava po montáži roštu</t>
  </si>
  <si>
    <t>10</t>
  </si>
  <si>
    <t>47</t>
  </si>
  <si>
    <t>612315423</t>
  </si>
  <si>
    <t>Oprava vnitřní vápenné štukové omítky stěn v rozsahu plochy přes 30 do 50 %</t>
  </si>
  <si>
    <t>-414584939</t>
  </si>
  <si>
    <t>Oprava vápenné omítky vnitřních ploch štukové dvouvrstvé, tloušťky do 20 mm a tloušťky štuku do 3 mm stěn, v rozsahu opravované plochy přes 30 do 50%</t>
  </si>
  <si>
    <t>9</t>
  </si>
  <si>
    <t>Ostatní konstrukce a práce, bourání</t>
  </si>
  <si>
    <t>45</t>
  </si>
  <si>
    <t>949101111</t>
  </si>
  <si>
    <t>Lešení pomocné pro objekty pozemních staveb s lešeňovou podlahou v do 1,9 m zatížení do 150 kg/m2</t>
  </si>
  <si>
    <t>387459685</t>
  </si>
  <si>
    <t>Lešení pomocné pracovní pro objekty pozemních staveb pro zatížení do 150 kg/m2, o výšce lešeňové podlahy do 1,9 m</t>
  </si>
  <si>
    <t>997</t>
  </si>
  <si>
    <t>Přesun sutě</t>
  </si>
  <si>
    <t>5</t>
  </si>
  <si>
    <t>997013211</t>
  </si>
  <si>
    <t>Vnitrostaveništní doprava suti a vybouraných hmot pro budovy v do 6 m ručně</t>
  </si>
  <si>
    <t>t</t>
  </si>
  <si>
    <t>-1797465486</t>
  </si>
  <si>
    <t>Vnitrostaveništní doprava suti a vybouraných hmot vodorovně do 50 m svisle ručně pro budovy a haly výšky do 6 m</t>
  </si>
  <si>
    <t>997013501</t>
  </si>
  <si>
    <t>Odvoz suti a vybouraných hmot na skládku nebo meziskládku do 1 km se složením</t>
  </si>
  <si>
    <t>1749066278</t>
  </si>
  <si>
    <t>Odvoz suti a vybouraných hmot na skládku nebo meziskládku  se složením, na vzdálenost do 1 km</t>
  </si>
  <si>
    <t>7</t>
  </si>
  <si>
    <t>997013509</t>
  </si>
  <si>
    <t>Příplatek k odvozu suti a vybouraných hmot na skládku ZKD 1 km přes 1 km</t>
  </si>
  <si>
    <t>1976602316</t>
  </si>
  <si>
    <t>Odvoz suti a vybouraných hmot na skládku nebo meziskládku  se složením, na vzdálenost Příplatek k ceně za každý další i započatý 1 km přes 1 km</t>
  </si>
  <si>
    <t>0,46*11 'Přepočtené koeficientem množství</t>
  </si>
  <si>
    <t>8</t>
  </si>
  <si>
    <t>997013631</t>
  </si>
  <si>
    <t>Poplatek za uložení na skládce (skládkovné) stavebního odpadu směsného kód odpadu 17 09 04</t>
  </si>
  <si>
    <t>-274302042</t>
  </si>
  <si>
    <t>Poplatek za uložení stavebního odpadu na skládce (skládkovné) směsného stavebního a demoličního zatříděného do Katalogu odpadů pod kódem 17 09 04</t>
  </si>
  <si>
    <t>998</t>
  </si>
  <si>
    <t>Přesun hmot</t>
  </si>
  <si>
    <t>44</t>
  </si>
  <si>
    <t>998014011</t>
  </si>
  <si>
    <t>Přesun hmot pro budovy jednopodlažní z betonových dílců s nezděným pláštěm</t>
  </si>
  <si>
    <t>-519143639</t>
  </si>
  <si>
    <t>Přesun hmot pro budovy a haly občanské výstavby, bydlení, výrobu a služby s nosnou svislou konstrukcí montovanou z dílců betonových plošných nebo tyčových s jakýmkoliv obvodovým pláštěm kromě vyzdívaného, i bez pláště vodorovná dopravní vzdálenost do 100 m, pro budovy a haly jednopodlažní</t>
  </si>
  <si>
    <t>PSV</t>
  </si>
  <si>
    <t>Práce a dodávky PSV</t>
  </si>
  <si>
    <t>722</t>
  </si>
  <si>
    <t>Zdravotechnika - vnitřní vodovod</t>
  </si>
  <si>
    <t>35</t>
  </si>
  <si>
    <t>722.1</t>
  </si>
  <si>
    <t>Zdravotechnika - viz samostatný dílčí rozpočet D.1.4.A</t>
  </si>
  <si>
    <t>kpl</t>
  </si>
  <si>
    <t>16</t>
  </si>
  <si>
    <t>1572673064</t>
  </si>
  <si>
    <t>741</t>
  </si>
  <si>
    <t>Elektroinstalace - silnoproud</t>
  </si>
  <si>
    <t>36</t>
  </si>
  <si>
    <t>741.1</t>
  </si>
  <si>
    <t>Elektroinstalace - viz samostatný dílčí rozpočet D.1.4.B</t>
  </si>
  <si>
    <t>-2051014479</t>
  </si>
  <si>
    <t>741374823</t>
  </si>
  <si>
    <t>Demontáž osvětlovacího modulového systému zářivkového dl přes 1100 mm se zachováním funkčnosti</t>
  </si>
  <si>
    <t>kus</t>
  </si>
  <si>
    <t>-2129550937</t>
  </si>
  <si>
    <t>Demontáž svítidel se zachováním funkčnosti interiérových modulového systému zářivkových, délky přes 1100 mm</t>
  </si>
  <si>
    <t>"Bourací práce - K4A-01.03 vč. uložení do skladu</t>
  </si>
  <si>
    <t>763</t>
  </si>
  <si>
    <t>Konstrukce suché výstavby</t>
  </si>
  <si>
    <t>24</t>
  </si>
  <si>
    <t>763131731</t>
  </si>
  <si>
    <t>SDK podhled - čelo pro kazetové podhledy (F lišta) tl 12,5 mm</t>
  </si>
  <si>
    <t>m</t>
  </si>
  <si>
    <t>-2047230756</t>
  </si>
  <si>
    <t>Podhled ze sádrokartonových desek ostatní práce a konstrukce na podhledech ze sádrokartonových desek čelo pro kazetové pohledy (F lišta) tl. 12,5 mm</t>
  </si>
  <si>
    <t>"Plenta K4A-01.03 vč. přídavných nonius závěsů</t>
  </si>
  <si>
    <t>37</t>
  </si>
  <si>
    <t>M</t>
  </si>
  <si>
    <t>59030659</t>
  </si>
  <si>
    <t>nonius horní díl 340mm</t>
  </si>
  <si>
    <t>-221066147</t>
  </si>
  <si>
    <t>"K4A-01.03</t>
  </si>
  <si>
    <t>11</t>
  </si>
  <si>
    <t>38</t>
  </si>
  <si>
    <t>59030652</t>
  </si>
  <si>
    <t>nonius spodní díl pro CD otočný</t>
  </si>
  <si>
    <t>-1790577651</t>
  </si>
  <si>
    <t>39</t>
  </si>
  <si>
    <t>59030663</t>
  </si>
  <si>
    <t>nonius pojistná závlačka</t>
  </si>
  <si>
    <t>-788364513</t>
  </si>
  <si>
    <t>40</t>
  </si>
  <si>
    <t>59030050</t>
  </si>
  <si>
    <t>hřeb stropní pro připevnění závěsů 6x35mm</t>
  </si>
  <si>
    <t>100 kus</t>
  </si>
  <si>
    <t>1144521006</t>
  </si>
  <si>
    <t>31</t>
  </si>
  <si>
    <t>763431001</t>
  </si>
  <si>
    <t>Montáž minerálního podhledu s vyjímatelnými panely vel. do 0,36 m2 na zavěšený viditelný rošt</t>
  </si>
  <si>
    <t>-470261605</t>
  </si>
  <si>
    <t>Montáž podhledu minerálního včetně zavěšeného roštu viditelného s panely vyjímatelnými, velikosti panelů do 0,36 m2</t>
  </si>
  <si>
    <t>"Podhled K4A-01.01</t>
  </si>
  <si>
    <t>32</t>
  </si>
  <si>
    <t>3610170935</t>
  </si>
  <si>
    <t>Kazeta podhledová Ecophone ADVANTAGE A 600×600 mm</t>
  </si>
  <si>
    <t>-2049163185</t>
  </si>
  <si>
    <t>33</t>
  </si>
  <si>
    <t>763431002</t>
  </si>
  <si>
    <t>Montáž minerálního podhledu s vyjímatelnými panely vel. přes 0,36 do 0,72 m2 na zavěšený viditelný rošt</t>
  </si>
  <si>
    <t>-1296135138</t>
  </si>
  <si>
    <t>Montáž podhledu minerálního včetně zavěšeného roštu viditelného s panely vyjímatelnými, velikosti panelů přes 0,36 m2 do 0,72 m2</t>
  </si>
  <si>
    <t>"Podhled K4A-01.02</t>
  </si>
  <si>
    <t>34</t>
  </si>
  <si>
    <t>3610170940</t>
  </si>
  <si>
    <t>Kazeta podhledová Ecophone ADVANTAGE A 600×1200 mm</t>
  </si>
  <si>
    <t>1975591117</t>
  </si>
  <si>
    <t>27</t>
  </si>
  <si>
    <t>763431071</t>
  </si>
  <si>
    <t>Příplatek k montáži minerálního podhledu na stropní konstrukci za šroubování panelu do betonu přes 0,5 do 1,0 m</t>
  </si>
  <si>
    <t>-1489151237</t>
  </si>
  <si>
    <t>Montáž podhledu minerálního na stropní konstrukci připevňovaného Příplatek k cenám: za šroubování panelů do betonové stropní konstrukce přes 0,5 do 1,0 m</t>
  </si>
  <si>
    <t>"K4A-01.01</t>
  </si>
  <si>
    <t>"K4A-01.02</t>
  </si>
  <si>
    <t>Součet</t>
  </si>
  <si>
    <t>25</t>
  </si>
  <si>
    <t>998763401</t>
  </si>
  <si>
    <t>Přesun hmot procentní pro sádrokartonové konstrukce v objektech v do 6 m</t>
  </si>
  <si>
    <t>%</t>
  </si>
  <si>
    <t>-1099933043</t>
  </si>
  <si>
    <t>Přesun hmot pro konstrukce montované z desek stanovený procentní sazbou (%) z ceny vodorovná dopravní vzdálenost do 50 m v objektech výšky do 6 m</t>
  </si>
  <si>
    <t>767</t>
  </si>
  <si>
    <t>Konstrukce zámečnické</t>
  </si>
  <si>
    <t>767581802</t>
  </si>
  <si>
    <t>Demontáž podhledu lamel</t>
  </si>
  <si>
    <t>-1930578735</t>
  </si>
  <si>
    <t>Demontáž podhledů lamel</t>
  </si>
  <si>
    <t>"Bourací práce - K4A-01.01</t>
  </si>
  <si>
    <t>767582800</t>
  </si>
  <si>
    <t>Demontáž roštu podhledu</t>
  </si>
  <si>
    <t>1091632665</t>
  </si>
  <si>
    <t>Demontáž podhledů roštů</t>
  </si>
  <si>
    <t>767584801</t>
  </si>
  <si>
    <t>Demontáž podhledu těles zářivkových</t>
  </si>
  <si>
    <t>1320726085</t>
  </si>
  <si>
    <t>Demontáž podhledů doplňků podhledů těles zářivkových</t>
  </si>
  <si>
    <t>"Bourací práce - K4A-01.02</t>
  </si>
  <si>
    <t>HZS</t>
  </si>
  <si>
    <t>Hodinové zúčtovací sazby</t>
  </si>
  <si>
    <t>43</t>
  </si>
  <si>
    <t>HZS1291</t>
  </si>
  <si>
    <t>Hodinová zúčtovací sazba pomocný stavební dělník</t>
  </si>
  <si>
    <t>hod</t>
  </si>
  <si>
    <t>512</t>
  </si>
  <si>
    <t>2119482411</t>
  </si>
  <si>
    <t>Hodinové zúčtovací sazby profesí HSV zemní a pomocné práce pomocný stavební dělník</t>
  </si>
  <si>
    <t>"Úklid celkový po stavebních úpravách (počet osob*hod)</t>
  </si>
  <si>
    <t>2*8</t>
  </si>
  <si>
    <t>784</t>
  </si>
  <si>
    <t>Dokončovací práce - malby a tapety</t>
  </si>
  <si>
    <t>784171101</t>
  </si>
  <si>
    <t>Zakrytí vnitřních podlah včetně pozdějšího odkrytí</t>
  </si>
  <si>
    <t>1308566131</t>
  </si>
  <si>
    <t>Zakrytí nemalovaných ploch (materiál ve specifikaci) včetně pozdějšího odkrytí podlah</t>
  </si>
  <si>
    <t>"Zakrytí podlahy</t>
  </si>
  <si>
    <t>28323153</t>
  </si>
  <si>
    <t>fólie pro malířské potřeby samolepicí 0,5mx100m</t>
  </si>
  <si>
    <t>-1114505619</t>
  </si>
  <si>
    <t>72,11*1,05 'Přepočtené koeficientem množství</t>
  </si>
  <si>
    <t>17</t>
  </si>
  <si>
    <t>784171121</t>
  </si>
  <si>
    <t>Zakrytí vnitřních ploch konstrukcí nebo prvků v místnostech v do 3,80 m</t>
  </si>
  <si>
    <t>-235792866</t>
  </si>
  <si>
    <t>Zakrytí nemalovaných ploch (materiál ve specifikaci) včetně pozdějšího odkrytí konstrukcí nebo samostatných prvků např. schodišť, nábytku, radiátorů, zábradlí v místnostech výšky do 3,80</t>
  </si>
  <si>
    <t>"Zakrytí dveří</t>
  </si>
  <si>
    <t>3*1*2,1</t>
  </si>
  <si>
    <t>2*2*2,7</t>
  </si>
  <si>
    <t>Mezisoučet</t>
  </si>
  <si>
    <t>"Zakrytí krytů radiátorů a hydrantu</t>
  </si>
  <si>
    <t>2,5*1*1,2</t>
  </si>
  <si>
    <t>1*1*1,2</t>
  </si>
  <si>
    <t>18</t>
  </si>
  <si>
    <t>58124842</t>
  </si>
  <si>
    <t>fólie pro malířské potřeby zakrývací tl 7µ 4x5m</t>
  </si>
  <si>
    <t>-872369352</t>
  </si>
  <si>
    <t>21,3*1,05 'Přepočtené koeficientem množství</t>
  </si>
  <si>
    <t>41</t>
  </si>
  <si>
    <t>784181101</t>
  </si>
  <si>
    <t>Základní akrylátová jednonásobná bezbarvá penetrace podkladu v místnostech v do 3,80 m</t>
  </si>
  <si>
    <t>881654521</t>
  </si>
  <si>
    <t>Penetrace podkladu jednonásobná základní akrylátová bezbarvá v místnostech výšky do 3,80 m</t>
  </si>
  <si>
    <t>"Oprava omítek</t>
  </si>
  <si>
    <t>2*10</t>
  </si>
  <si>
    <t>"Plenta K4A-01.03</t>
  </si>
  <si>
    <t>42</t>
  </si>
  <si>
    <t>784221101</t>
  </si>
  <si>
    <t>Dvojnásobné bílé malby ze směsí za sucha dobře otěruvzdorných v místnostech do 3,80 m</t>
  </si>
  <si>
    <t>554736625</t>
  </si>
  <si>
    <t>Malby z malířských směsí otěruvzdorných za sucha dvojnásobné, bílé za sucha otěruvzdorné dobře v místnostech výšky do 3,80 m</t>
  </si>
  <si>
    <t>VRN</t>
  </si>
  <si>
    <t>Vedlejší rozpočtové náklady</t>
  </si>
  <si>
    <t>VRN1</t>
  </si>
  <si>
    <t>Průzkumné, geodetické a projektové práce</t>
  </si>
  <si>
    <t>28</t>
  </si>
  <si>
    <t>013254000</t>
  </si>
  <si>
    <t>Dokumentace skutečného provedení stavby</t>
  </si>
  <si>
    <t>1024</t>
  </si>
  <si>
    <t>-356265002</t>
  </si>
  <si>
    <t>VRN3</t>
  </si>
  <si>
    <t>Zařízení staveniště</t>
  </si>
  <si>
    <t>19</t>
  </si>
  <si>
    <t>032002000</t>
  </si>
  <si>
    <t>Vybavení staveniště</t>
  </si>
  <si>
    <t>1412951182</t>
  </si>
  <si>
    <t>"Zřízení vybavení staveniště</t>
  </si>
  <si>
    <t>20</t>
  </si>
  <si>
    <t>039002000</t>
  </si>
  <si>
    <t>Zrušení zařízení staveniště</t>
  </si>
  <si>
    <t>-1355699439</t>
  </si>
  <si>
    <t>119</t>
  </si>
  <si>
    <t>Plocha podlahy m. č. UO21-14</t>
  </si>
  <si>
    <t>118,6</t>
  </si>
  <si>
    <t xml:space="preserve">    742 - Elektroinstalace - slaboproud</t>
  </si>
  <si>
    <t>997013219</t>
  </si>
  <si>
    <t>Příplatek k vnitrostaveništní dopravě suti a vybouraných hmot za zvětšenou dopravu suti ZKD 10 m</t>
  </si>
  <si>
    <t>Vnitrostaveništní doprava suti a vybouraných hmot vodorovně do 50 m Příplatek k cenám -3111 až -3217 za zvětšenou vodorovnou dopravu přes vymezenou dopravní vzdálenost za každých dalších i započatých 10 m</t>
  </si>
  <si>
    <t>742</t>
  </si>
  <si>
    <t>Elektroinstalace - slaboproud</t>
  </si>
  <si>
    <t>742330012</t>
  </si>
  <si>
    <t>Montáž zařízení do rozvaděče (switch, UPS, DVR, server) bez nastavení</t>
  </si>
  <si>
    <t>Montáž strukturované kabeláže zařízení do rozvaděče switche, UPS, DVR, server bez nastavení</t>
  </si>
  <si>
    <t>742330811</t>
  </si>
  <si>
    <t>Demontáž zařízení do rozvaděče (switch, UPS, DVR, server)</t>
  </si>
  <si>
    <t>Demontáž strukturované kabeláže zařízení do rozvaděče switche, UPS, DVR, server</t>
  </si>
  <si>
    <t>742340001</t>
  </si>
  <si>
    <t>Montáž závěsných hodin</t>
  </si>
  <si>
    <t>Montáž jednotného času hodin závěsných</t>
  </si>
  <si>
    <t>742340801</t>
  </si>
  <si>
    <t>Demontáž závěsných hodin oboustranných nebo nástěnných</t>
  </si>
  <si>
    <t>Demontáž jednotného času hodin závěsných oboustranných nebo nástěných</t>
  </si>
  <si>
    <t>48</t>
  </si>
  <si>
    <t>4*8</t>
  </si>
  <si>
    <t>Plocha podlahy m. č. K1A-08</t>
  </si>
  <si>
    <t>44,78</t>
  </si>
  <si>
    <t>12</t>
  </si>
  <si>
    <t>24,5</t>
  </si>
  <si>
    <t>149</t>
  </si>
  <si>
    <t>Plocha podlahy m. č. TD3-13</t>
  </si>
  <si>
    <t>151,91</t>
  </si>
  <si>
    <t>148,5</t>
  </si>
  <si>
    <t>"Zakrytí oken</t>
  </si>
  <si>
    <t>10+20</t>
  </si>
  <si>
    <t>75</t>
  </si>
  <si>
    <t>32,4</t>
  </si>
  <si>
    <t>Plocha podlahy m. č. ŠM2-13</t>
  </si>
  <si>
    <t>84,49</t>
  </si>
  <si>
    <t>29</t>
  </si>
  <si>
    <t>37,5</t>
  </si>
  <si>
    <t>05 - Pavilon ŠM-2 - místnost 13 - Čistá chodba</t>
  </si>
  <si>
    <t>50</t>
  </si>
  <si>
    <t>-1010754527</t>
  </si>
  <si>
    <t>51</t>
  </si>
  <si>
    <t>905964687</t>
  </si>
  <si>
    <t>0,66*11 'Přepočtené koeficientem množství</t>
  </si>
  <si>
    <t>-1145736227</t>
  </si>
  <si>
    <t>"AP WIFI přisazené k podhledu, kamera - ŠM2-13.03</t>
  </si>
  <si>
    <t>468770145</t>
  </si>
  <si>
    <t>-1135319969</t>
  </si>
  <si>
    <t>"Školní hodiny - ŠM2-13.03</t>
  </si>
  <si>
    <t>49</t>
  </si>
  <si>
    <t>-1304345027</t>
  </si>
  <si>
    <t>"Plenta ŠM2-13.03 vč. přídavných nonius závěsů</t>
  </si>
  <si>
    <t>18,64</t>
  </si>
  <si>
    <t>4,78</t>
  </si>
  <si>
    <t>12,61</t>
  </si>
  <si>
    <t>26,24</t>
  </si>
  <si>
    <t>"ŠM2-13.03</t>
  </si>
  <si>
    <t>26</t>
  </si>
  <si>
    <t>54</t>
  </si>
  <si>
    <t>129</t>
  </si>
  <si>
    <t>"Podhled ŠM2-13.01</t>
  </si>
  <si>
    <t>"Podhled ŠM2-13.02</t>
  </si>
  <si>
    <t>"ŠM2-13.01</t>
  </si>
  <si>
    <t>"ŠM2-13.02</t>
  </si>
  <si>
    <t>"Bourací práce - ŠM2-13.01</t>
  </si>
  <si>
    <t>"Bourací práce - ŠM2-13.02</t>
  </si>
  <si>
    <t>84,49*1,05 'Přepočtené koeficientem množství</t>
  </si>
  <si>
    <t>"Zakrytí mříží šaten</t>
  </si>
  <si>
    <t>15*2,7</t>
  </si>
  <si>
    <t>12,5*2,7</t>
  </si>
  <si>
    <t>1*4,8*3,2</t>
  </si>
  <si>
    <t>2*1,8-2,1</t>
  </si>
  <si>
    <t>1*1*2,1</t>
  </si>
  <si>
    <t>12,5*1,8</t>
  </si>
  <si>
    <t>6,2*1,8</t>
  </si>
  <si>
    <t>4,8*2,7</t>
  </si>
  <si>
    <t>"Zakrytí krytů radiátorů</t>
  </si>
  <si>
    <t>12,5*1*1,2</t>
  </si>
  <si>
    <t>6,2*1*1,2</t>
  </si>
  <si>
    <t>162,27*1,05 'Přepočtené koeficientem množství</t>
  </si>
  <si>
    <t>50,2</t>
  </si>
  <si>
    <t>6,28</t>
  </si>
  <si>
    <t>Plocha podlahy m. č. K2VZA-08</t>
  </si>
  <si>
    <t>53,11</t>
  </si>
  <si>
    <t>48,5</t>
  </si>
  <si>
    <t>2,5</t>
  </si>
  <si>
    <t>6,65</t>
  </si>
  <si>
    <t>06 - Pavilon K2VZ-A - místnost 08 - Hala</t>
  </si>
  <si>
    <t>-1711394036</t>
  </si>
  <si>
    <t>525214051</t>
  </si>
  <si>
    <t>-1319044044</t>
  </si>
  <si>
    <t>0,382*11 'Přepočtené koeficientem množství</t>
  </si>
  <si>
    <t>"Plenta K2VZA-08.03 vč. přídavných nonius závěsů</t>
  </si>
  <si>
    <t>4,76</t>
  </si>
  <si>
    <t>6,21</t>
  </si>
  <si>
    <t>"K2VZA-08.03</t>
  </si>
  <si>
    <t>14</t>
  </si>
  <si>
    <t>"Podhled K2VZA-08.01</t>
  </si>
  <si>
    <t>"Podhled K2VZA-08.02</t>
  </si>
  <si>
    <t>"K2VZA-08.01</t>
  </si>
  <si>
    <t>"K2VZA-08.02</t>
  </si>
  <si>
    <t>"Bourací práce - K2VZA-08.01</t>
  </si>
  <si>
    <t>"Bourací práce - K2VZA-08.02</t>
  </si>
  <si>
    <t>53,11*1,05 'Přepočtené koeficientem množství</t>
  </si>
  <si>
    <t>1*1,8*2,7</t>
  </si>
  <si>
    <t>1*1,8*2,1</t>
  </si>
  <si>
    <t>6*1*1,5</t>
  </si>
  <si>
    <t>25,14*1,05 'Přepočtené koeficientem množství</t>
  </si>
  <si>
    <t>"Plenta K2VZA-08.03</t>
  </si>
  <si>
    <t>Plocha podlahy m. č. UV12ZO-19 a 20</t>
  </si>
  <si>
    <t>96</t>
  </si>
  <si>
    <t>6,1</t>
  </si>
  <si>
    <t>Plocha podlahy m. č. S4Z - 03, 11, 14, 22, 25-27, 31</t>
  </si>
  <si>
    <t>246,16</t>
  </si>
  <si>
    <t>08 - Pavilon S4-Z - místnost 3, 11, 14, 22, 25-27, 31</t>
  </si>
  <si>
    <t>246,16*1,05 'Přepočtené koeficientem množství</t>
  </si>
  <si>
    <t>SEZNAM FIGUR</t>
  </si>
  <si>
    <t>Výměra</t>
  </si>
  <si>
    <t xml:space="preserve"> 01</t>
  </si>
  <si>
    <t>Použití figury:</t>
  </si>
  <si>
    <t xml:space="preserve"> 02</t>
  </si>
  <si>
    <t xml:space="preserve"> 03</t>
  </si>
  <si>
    <t>2,9</t>
  </si>
  <si>
    <t>4,2</t>
  </si>
  <si>
    <t>3,1</t>
  </si>
  <si>
    <t>4,5</t>
  </si>
  <si>
    <t xml:space="preserve"> 04</t>
  </si>
  <si>
    <t>0,64</t>
  </si>
  <si>
    <t>1,42</t>
  </si>
  <si>
    <t>1,65</t>
  </si>
  <si>
    <t xml:space="preserve"> 05</t>
  </si>
  <si>
    <t>8,4</t>
  </si>
  <si>
    <t>14,3</t>
  </si>
  <si>
    <t>2,7</t>
  </si>
  <si>
    <t xml:space="preserve"> 06</t>
  </si>
  <si>
    <t>2,76</t>
  </si>
  <si>
    <t>3,52</t>
  </si>
  <si>
    <t xml:space="preserve"> 07</t>
  </si>
  <si>
    <t>"M. č. UV12ZO-19</t>
  </si>
  <si>
    <t>95,87</t>
  </si>
  <si>
    <t>"M. č. UV12ZO-20</t>
  </si>
  <si>
    <t>27,45</t>
  </si>
  <si>
    <t>3,03</t>
  </si>
  <si>
    <t>2,73</t>
  </si>
  <si>
    <t>"UV12ZO-19</t>
  </si>
  <si>
    <t>"UV12ZO-20</t>
  </si>
  <si>
    <t>70</t>
  </si>
  <si>
    <t xml:space="preserve"> 08</t>
  </si>
  <si>
    <t>18,66</t>
  </si>
  <si>
    <t>12,51</t>
  </si>
  <si>
    <t>15,96</t>
  </si>
  <si>
    <t>10,49</t>
  </si>
  <si>
    <t>107,79</t>
  </si>
  <si>
    <t>33,76</t>
  </si>
  <si>
    <t>11,62</t>
  </si>
  <si>
    <t>35,37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</si>
</sst>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%"/>
    <numFmt numFmtId="165" formatCode="dd\.mm\.yyyy"/>
    <numFmt numFmtId="166" formatCode="#,##0.00000"/>
    <numFmt numFmtId="167" formatCode="#,##0.000"/>
  </numFmts>
  <fonts count="42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0000A8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8"/>
      <color rgb="FF000000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sz val="7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b/>
      <sz val="9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41" fillId="0" borderId="0" applyNumberFormat="0" applyFill="0" applyBorder="0" applyAlignment="0" applyProtection="0"/>
  </cellStyleXfs>
  <cellXfs count="332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4" fillId="0" borderId="0" xfId="0" applyFont="1" applyAlignment="1" applyProtection="1">
      <alignment horizontal="left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top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8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20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3" xfId="0" applyFont="1" applyBorder="1" applyAlignment="1">
      <alignment vertical="center"/>
    </xf>
    <xf numFmtId="0" fontId="18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0" fillId="4" borderId="7" xfId="0" applyFont="1" applyFill="1" applyBorder="1" applyAlignment="1" applyProtection="1">
      <alignment vertical="center"/>
    </xf>
    <xf numFmtId="0" fontId="23" fillId="4" borderId="0" xfId="0" applyFont="1" applyFill="1" applyAlignment="1" applyProtection="1">
      <alignment horizontal="center" vertical="center"/>
    </xf>
    <xf numFmtId="0" fontId="24" fillId="0" borderId="16" xfId="0" applyFont="1" applyBorder="1" applyAlignment="1" applyProtection="1">
      <alignment horizontal="center" vertical="center" wrapText="1"/>
    </xf>
    <xf numFmtId="0" fontId="24" fillId="0" borderId="17" xfId="0" applyFont="1" applyBorder="1" applyAlignment="1" applyProtection="1">
      <alignment horizontal="center" vertical="center" wrapText="1"/>
    </xf>
    <xf numFmtId="0" fontId="24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5" fillId="0" borderId="0" xfId="0" applyFont="1" applyAlignment="1" applyProtection="1">
      <alignment horizontal="left" vertical="center"/>
    </xf>
    <xf numFmtId="0" fontId="25" fillId="0" borderId="0" xfId="0" applyFont="1" applyAlignment="1" applyProtection="1">
      <alignment vertical="center"/>
    </xf>
    <xf numFmtId="4" fontId="25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21" fillId="0" borderId="14" xfId="0" applyNumberFormat="1" applyFont="1" applyBorder="1" applyAlignment="1" applyProtection="1">
      <alignment vertical="center"/>
    </xf>
    <xf numFmtId="4" fontId="21" fillId="0" borderId="0" xfId="0" applyNumberFormat="1" applyFont="1" applyBorder="1" applyAlignment="1" applyProtection="1">
      <alignment vertical="center"/>
    </xf>
    <xf numFmtId="166" fontId="21" fillId="0" borderId="0" xfId="0" applyNumberFormat="1" applyFont="1" applyBorder="1" applyAlignment="1" applyProtection="1">
      <alignment vertical="center"/>
    </xf>
    <xf numFmtId="4" fontId="21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7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8" fillId="0" borderId="0" xfId="0" applyFont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30" fillId="0" borderId="14" xfId="0" applyNumberFormat="1" applyFont="1" applyBorder="1" applyAlignment="1" applyProtection="1">
      <alignment vertical="center"/>
    </xf>
    <xf numFmtId="4" fontId="30" fillId="0" borderId="0" xfId="0" applyNumberFormat="1" applyFont="1" applyBorder="1" applyAlignment="1" applyProtection="1">
      <alignment vertical="center"/>
    </xf>
    <xf numFmtId="166" fontId="30" fillId="0" borderId="0" xfId="0" applyNumberFormat="1" applyFont="1" applyBorder="1" applyAlignment="1" applyProtection="1">
      <alignment vertical="center"/>
    </xf>
    <xf numFmtId="4" fontId="30" fillId="0" borderId="15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30" fillId="0" borderId="19" xfId="0" applyNumberFormat="1" applyFont="1" applyBorder="1" applyAlignment="1" applyProtection="1">
      <alignment vertical="center"/>
    </xf>
    <xf numFmtId="4" fontId="30" fillId="0" borderId="20" xfId="0" applyNumberFormat="1" applyFont="1" applyBorder="1" applyAlignment="1" applyProtection="1">
      <alignment vertical="center"/>
    </xf>
    <xf numFmtId="166" fontId="30" fillId="0" borderId="20" xfId="0" applyNumberFormat="1" applyFont="1" applyBorder="1" applyAlignment="1" applyProtection="1">
      <alignment vertical="center"/>
    </xf>
    <xf numFmtId="4" fontId="30" fillId="0" borderId="21" xfId="0" applyNumberFormat="1" applyFont="1" applyBorder="1" applyAlignment="1" applyProtection="1">
      <alignment vertical="center"/>
    </xf>
    <xf numFmtId="0" fontId="31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14" fillId="0" borderId="0" xfId="0" applyFont="1" applyAlignment="1">
      <alignment horizontal="left" vertical="center"/>
    </xf>
    <xf numFmtId="0" fontId="3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4" fontId="25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2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20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3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3" fillId="4" borderId="0" xfId="0" applyFont="1" applyFill="1" applyAlignment="1" applyProtection="1">
      <alignment horizontal="right" vertical="center"/>
    </xf>
    <xf numFmtId="0" fontId="33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23" fillId="4" borderId="16" xfId="0" applyFont="1" applyFill="1" applyBorder="1" applyAlignment="1" applyProtection="1">
      <alignment horizontal="center" vertical="center" wrapText="1"/>
    </xf>
    <xf numFmtId="0" fontId="23" fillId="4" borderId="17" xfId="0" applyFont="1" applyFill="1" applyBorder="1" applyAlignment="1" applyProtection="1">
      <alignment horizontal="center" vertical="center" wrapText="1"/>
    </xf>
    <xf numFmtId="0" fontId="23" fillId="4" borderId="18" xfId="0" applyFont="1" applyFill="1" applyBorder="1" applyAlignment="1" applyProtection="1">
      <alignment horizontal="center" vertical="center" wrapText="1"/>
    </xf>
    <xf numFmtId="0" fontId="23" fillId="4" borderId="0" xfId="0" applyFont="1" applyFill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5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34" fillId="0" borderId="12" xfId="0" applyNumberFormat="1" applyFont="1" applyBorder="1" applyAlignment="1" applyProtection="1"/>
    <xf numFmtId="166" fontId="34" fillId="0" borderId="13" xfId="0" applyNumberFormat="1" applyFont="1" applyBorder="1" applyAlignment="1" applyProtection="1"/>
    <xf numFmtId="4" fontId="35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3" fillId="0" borderId="22" xfId="0" applyFont="1" applyBorder="1" applyAlignment="1" applyProtection="1">
      <alignment horizontal="center" vertical="center"/>
    </xf>
    <xf numFmtId="49" fontId="23" fillId="0" borderId="22" xfId="0" applyNumberFormat="1" applyFont="1" applyBorder="1" applyAlignment="1" applyProtection="1">
      <alignment horizontal="left" vertical="center" wrapText="1"/>
    </xf>
    <xf numFmtId="0" fontId="23" fillId="0" borderId="22" xfId="0" applyFont="1" applyBorder="1" applyAlignment="1" applyProtection="1">
      <alignment horizontal="left" vertical="center" wrapText="1"/>
    </xf>
    <xf numFmtId="0" fontId="23" fillId="0" borderId="22" xfId="0" applyFont="1" applyBorder="1" applyAlignment="1" applyProtection="1">
      <alignment horizontal="center" vertical="center" wrapText="1"/>
    </xf>
    <xf numFmtId="167" fontId="23" fillId="0" borderId="22" xfId="0" applyNumberFormat="1" applyFont="1" applyBorder="1" applyAlignment="1" applyProtection="1">
      <alignment vertical="center"/>
    </xf>
    <xf numFmtId="4" fontId="23" fillId="2" borderId="22" xfId="0" applyNumberFormat="1" applyFont="1" applyFill="1" applyBorder="1" applyAlignment="1" applyProtection="1">
      <alignment vertical="center"/>
      <protection locked="0"/>
    </xf>
    <xf numFmtId="4" fontId="23" fillId="0" borderId="22" xfId="0" applyNumberFormat="1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24" fillId="2" borderId="14" xfId="0" applyFont="1" applyFill="1" applyBorder="1" applyAlignment="1" applyProtection="1">
      <alignment horizontal="left" vertical="center"/>
      <protection locked="0"/>
    </xf>
    <xf numFmtId="0" fontId="24" fillId="0" borderId="0" xfId="0" applyFont="1" applyBorder="1" applyAlignment="1" applyProtection="1">
      <alignment horizontal="center" vertical="center"/>
    </xf>
    <xf numFmtId="166" fontId="24" fillId="0" borderId="0" xfId="0" applyNumberFormat="1" applyFont="1" applyBorder="1" applyAlignment="1" applyProtection="1">
      <alignment vertical="center"/>
    </xf>
    <xf numFmtId="166" fontId="24" fillId="0" borderId="15" xfId="0" applyNumberFormat="1" applyFont="1" applyBorder="1" applyAlignment="1" applyProtection="1">
      <alignment vertical="center"/>
    </xf>
    <xf numFmtId="0" fontId="23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6" fillId="0" borderId="0" xfId="0" applyFont="1" applyAlignment="1" applyProtection="1">
      <alignment horizontal="left" vertical="center"/>
    </xf>
    <xf numFmtId="0" fontId="37" fillId="0" borderId="0" xfId="0" applyFont="1" applyAlignment="1" applyProtection="1">
      <alignment horizontal="left"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4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9" fillId="0" borderId="3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3" xfId="0" applyFont="1" applyBorder="1" applyAlignment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3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3" xfId="0" applyFont="1" applyBorder="1" applyAlignment="1">
      <alignment vertical="center"/>
    </xf>
    <xf numFmtId="0" fontId="10" fillId="0" borderId="14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38" fillId="0" borderId="22" xfId="0" applyFont="1" applyBorder="1" applyAlignment="1" applyProtection="1">
      <alignment horizontal="center" vertical="center"/>
    </xf>
    <xf numFmtId="49" fontId="38" fillId="0" borderId="22" xfId="0" applyNumberFormat="1" applyFont="1" applyBorder="1" applyAlignment="1" applyProtection="1">
      <alignment horizontal="left" vertical="center" wrapText="1"/>
    </xf>
    <xf numFmtId="0" fontId="38" fillId="0" borderId="22" xfId="0" applyFont="1" applyBorder="1" applyAlignment="1" applyProtection="1">
      <alignment horizontal="left" vertical="center" wrapText="1"/>
    </xf>
    <xf numFmtId="0" fontId="38" fillId="0" borderId="22" xfId="0" applyFont="1" applyBorder="1" applyAlignment="1" applyProtection="1">
      <alignment horizontal="center" vertical="center" wrapText="1"/>
    </xf>
    <xf numFmtId="167" fontId="38" fillId="0" borderId="22" xfId="0" applyNumberFormat="1" applyFont="1" applyBorder="1" applyAlignment="1" applyProtection="1">
      <alignment vertical="center"/>
    </xf>
    <xf numFmtId="4" fontId="38" fillId="2" borderId="22" xfId="0" applyNumberFormat="1" applyFont="1" applyFill="1" applyBorder="1" applyAlignment="1" applyProtection="1">
      <alignment vertical="center"/>
      <protection locked="0"/>
    </xf>
    <xf numFmtId="4" fontId="38" fillId="0" borderId="22" xfId="0" applyNumberFormat="1" applyFont="1" applyBorder="1" applyAlignment="1" applyProtection="1">
      <alignment vertical="center"/>
    </xf>
    <xf numFmtId="0" fontId="39" fillId="0" borderId="22" xfId="0" applyFont="1" applyBorder="1" applyAlignment="1" applyProtection="1">
      <alignment vertical="center"/>
    </xf>
    <xf numFmtId="0" fontId="39" fillId="0" borderId="3" xfId="0" applyFont="1" applyBorder="1" applyAlignment="1">
      <alignment vertical="center"/>
    </xf>
    <xf numFmtId="0" fontId="38" fillId="2" borderId="14" xfId="0" applyFont="1" applyFill="1" applyBorder="1" applyAlignment="1" applyProtection="1">
      <alignment horizontal="left" vertical="center"/>
      <protection locked="0"/>
    </xf>
    <xf numFmtId="0" fontId="38" fillId="0" borderId="0" xfId="0" applyFont="1" applyBorder="1" applyAlignment="1" applyProtection="1">
      <alignment horizontal="center" vertical="center"/>
    </xf>
    <xf numFmtId="0" fontId="11" fillId="0" borderId="3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167" fontId="11" fillId="0" borderId="0" xfId="0" applyNumberFormat="1" applyFont="1" applyAlignment="1" applyProtection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3" xfId="0" applyFont="1" applyBorder="1" applyAlignment="1">
      <alignment vertical="center"/>
    </xf>
    <xf numFmtId="0" fontId="11" fillId="0" borderId="14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167" fontId="23" fillId="2" borderId="22" xfId="0" applyNumberFormat="1" applyFont="1" applyFill="1" applyBorder="1" applyAlignment="1" applyProtection="1">
      <alignment vertical="center"/>
      <protection locked="0"/>
    </xf>
    <xf numFmtId="0" fontId="12" fillId="0" borderId="3" xfId="0" applyFont="1" applyBorder="1" applyAlignment="1" applyProtection="1">
      <alignment vertical="center"/>
    </xf>
    <xf numFmtId="0" fontId="12" fillId="0" borderId="0" xfId="0" applyFont="1" applyAlignment="1" applyProtection="1">
      <alignment vertical="center"/>
    </xf>
    <xf numFmtId="0" fontId="12" fillId="0" borderId="0" xfId="0" applyFont="1" applyAlignment="1" applyProtection="1">
      <alignment horizontal="left" vertical="center"/>
    </xf>
    <xf numFmtId="0" fontId="12" fillId="0" borderId="0" xfId="0" applyFont="1" applyAlignment="1" applyProtection="1">
      <alignment horizontal="left" vertical="center" wrapText="1"/>
    </xf>
    <xf numFmtId="167" fontId="12" fillId="0" borderId="0" xfId="0" applyNumberFormat="1" applyFont="1" applyAlignment="1" applyProtection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3" xfId="0" applyFont="1" applyBorder="1" applyAlignment="1">
      <alignment vertical="center"/>
    </xf>
    <xf numFmtId="0" fontId="12" fillId="0" borderId="14" xfId="0" applyFont="1" applyBorder="1" applyAlignment="1" applyProtection="1">
      <alignment vertical="center"/>
    </xf>
    <xf numFmtId="0" fontId="12" fillId="0" borderId="0" xfId="0" applyFont="1" applyBorder="1" applyAlignment="1" applyProtection="1">
      <alignment vertical="center"/>
    </xf>
    <xf numFmtId="0" fontId="12" fillId="0" borderId="15" xfId="0" applyFont="1" applyBorder="1" applyAlignment="1" applyProtection="1">
      <alignment vertical="center"/>
    </xf>
    <xf numFmtId="0" fontId="12" fillId="0" borderId="0" xfId="0" applyFont="1" applyAlignment="1">
      <alignment horizontal="left" vertical="center"/>
    </xf>
    <xf numFmtId="0" fontId="10" fillId="0" borderId="19" xfId="0" applyFont="1" applyBorder="1" applyAlignment="1" applyProtection="1">
      <alignment vertical="center"/>
    </xf>
    <xf numFmtId="0" fontId="10" fillId="0" borderId="20" xfId="0" applyFont="1" applyBorder="1" applyAlignment="1" applyProtection="1">
      <alignment vertical="center"/>
    </xf>
    <xf numFmtId="0" fontId="10" fillId="0" borderId="21" xfId="0" applyFont="1" applyBorder="1" applyAlignment="1" applyProtection="1">
      <alignment vertical="center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0" fillId="0" borderId="3" xfId="0" applyFont="1" applyBorder="1" applyAlignment="1">
      <alignment horizontal="center" vertical="center" wrapText="1"/>
    </xf>
    <xf numFmtId="0" fontId="23" fillId="4" borderId="16" xfId="0" applyFont="1" applyFill="1" applyBorder="1" applyAlignment="1">
      <alignment horizontal="center" vertical="center" wrapText="1"/>
    </xf>
    <xf numFmtId="0" fontId="23" fillId="4" borderId="17" xfId="0" applyFont="1" applyFill="1" applyBorder="1" applyAlignment="1">
      <alignment horizontal="center" vertical="center" wrapText="1"/>
    </xf>
    <xf numFmtId="0" fontId="23" fillId="4" borderId="1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0" fillId="0" borderId="16" xfId="0" applyFont="1" applyBorder="1" applyAlignment="1">
      <alignment horizontal="left" vertical="center" wrapText="1"/>
    </xf>
    <xf numFmtId="0" fontId="40" fillId="0" borderId="22" xfId="0" applyFont="1" applyBorder="1" applyAlignment="1">
      <alignment horizontal="left" vertical="center" wrapText="1"/>
    </xf>
    <xf numFmtId="0" fontId="40" fillId="0" borderId="22" xfId="0" applyFont="1" applyBorder="1" applyAlignment="1">
      <alignment horizontal="left" vertical="center"/>
    </xf>
    <xf numFmtId="167" fontId="40" fillId="0" borderId="18" xfId="0" applyNumberFormat="1" applyFont="1" applyBorder="1" applyAlignment="1">
      <alignment vertical="center"/>
    </xf>
    <xf numFmtId="0" fontId="0" fillId="0" borderId="0" xfId="0" applyFont="1" applyAlignment="1">
      <alignment horizontal="left" vertical="center" wrapText="1"/>
    </xf>
    <xf numFmtId="167" fontId="0" fillId="0" borderId="0" xfId="0" applyNumberFormat="1" applyFont="1" applyAlignment="1">
      <alignment vertical="center"/>
    </xf>
    <xf numFmtId="0" fontId="35" fillId="0" borderId="0" xfId="0" applyFont="1" applyAlignment="1">
      <alignment horizontal="left" vertical="center"/>
    </xf>
    <xf numFmtId="0" fontId="0" fillId="0" borderId="0" xfId="0"/>
    <xf numFmtId="4" fontId="19" fillId="0" borderId="0" xfId="0" applyNumberFormat="1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7" xfId="0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0" fillId="0" borderId="0" xfId="0" applyProtection="1"/>
    <xf numFmtId="0" fontId="3" fillId="0" borderId="0" xfId="0" applyFont="1" applyAlignment="1" applyProtection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4" fontId="18" fillId="0" borderId="5" xfId="0" applyNumberFormat="1" applyFont="1" applyBorder="1" applyAlignment="1" applyProtection="1">
      <alignment vertical="center"/>
    </xf>
    <xf numFmtId="0" fontId="0" fillId="0" borderId="5" xfId="0" applyFont="1" applyBorder="1" applyAlignment="1" applyProtection="1">
      <alignment vertical="center"/>
    </xf>
    <xf numFmtId="0" fontId="1" fillId="0" borderId="0" xfId="0" applyFont="1" applyAlignment="1" applyProtection="1">
      <alignment horizontal="right" vertical="center"/>
    </xf>
    <xf numFmtId="4" fontId="29" fillId="0" borderId="0" xfId="0" applyNumberFormat="1" applyFont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8" fillId="0" borderId="0" xfId="0" applyFont="1" applyAlignment="1" applyProtection="1">
      <alignment horizontal="left" vertical="center" wrapText="1"/>
    </xf>
    <xf numFmtId="4" fontId="25" fillId="0" borderId="0" xfId="0" applyNumberFormat="1" applyFont="1" applyAlignment="1" applyProtection="1">
      <alignment horizontal="right" vertical="center"/>
    </xf>
    <xf numFmtId="4" fontId="25" fillId="0" borderId="0" xfId="0" applyNumberFormat="1" applyFont="1" applyAlignment="1" applyProtection="1">
      <alignment vertical="center"/>
    </xf>
    <xf numFmtId="0" fontId="23" fillId="4" borderId="6" xfId="0" applyFont="1" applyFill="1" applyBorder="1" applyAlignment="1" applyProtection="1">
      <alignment horizontal="center" vertical="center"/>
    </xf>
    <xf numFmtId="0" fontId="23" fillId="4" borderId="7" xfId="0" applyFont="1" applyFill="1" applyBorder="1" applyAlignment="1" applyProtection="1">
      <alignment horizontal="left" vertical="center"/>
    </xf>
    <xf numFmtId="0" fontId="23" fillId="4" borderId="7" xfId="0" applyFont="1" applyFill="1" applyBorder="1" applyAlignment="1" applyProtection="1">
      <alignment horizontal="right" vertical="center"/>
    </xf>
    <xf numFmtId="0" fontId="23" fillId="4" borderId="7" xfId="0" applyFont="1" applyFill="1" applyBorder="1" applyAlignment="1" applyProtection="1">
      <alignment horizontal="center" vertical="center"/>
    </xf>
    <xf numFmtId="0" fontId="23" fillId="4" borderId="8" xfId="0" applyFont="1" applyFill="1" applyBorder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/>
    </xf>
    <xf numFmtId="0" fontId="21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left" vertical="center"/>
    </xf>
    <xf numFmtId="0" fontId="22" fillId="0" borderId="14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0" fontId="22" fillId="0" borderId="14" xfId="0" applyFont="1" applyBorder="1" applyAlignment="1" applyProtection="1">
      <alignment horizontal="left" vertical="center"/>
    </xf>
    <xf numFmtId="0" fontId="22" fillId="0" borderId="0" xfId="0" applyFont="1" applyBorder="1" applyAlignment="1" applyProtection="1">
      <alignment horizontal="left" vertical="center"/>
    </xf>
    <xf numFmtId="0" fontId="0" fillId="0" borderId="0" xfId="0" applyFont="1" applyAlignment="1" applyProtection="1">
      <alignment vertical="center"/>
    </xf>
    <xf numFmtId="0" fontId="1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top" wrapText="1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http://www.urs.cz/software-a-data/kros-4-ocenovani-a-rizeni-stavebni-vyroby/" TargetMode="External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http://www.urs.cz/software-a-data/kros-4-ocenovani-a-rizeni-stavebni-vyroby/" TargetMode="External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http://www.urs.cz/software-a-data/kros-4-ocenovani-a-rizeni-stavebni-vyroby/" TargetMode="External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http://www.urs.cz/software-a-data/kros-4-ocenovani-a-rizeni-stavebni-vyroby/" TargetMode="External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http://www.urs.cz/software-a-data/kros-4-ocenovani-a-rizeni-stavebni-vyroby/" TargetMode="External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http://www.urs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37</xdr:col>
      <xdr:colOff>415290</xdr:colOff>
      <xdr:row>3</xdr:row>
      <xdr:rowOff>0</xdr:rowOff>
    </xdr:from>
    <xdr:to>
      <xdr:col>40</xdr:col>
      <xdr:colOff>367665</xdr:colOff>
      <xdr:row>5</xdr:row>
      <xdr:rowOff>182880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38</xdr:col>
      <xdr:colOff>129540</xdr:colOff>
      <xdr:row>81</xdr:row>
      <xdr:rowOff>0</xdr:rowOff>
    </xdr:from>
    <xdr:to>
      <xdr:col>41</xdr:col>
      <xdr:colOff>177165</xdr:colOff>
      <xdr:row>84</xdr:row>
      <xdr:rowOff>116840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absoluteAnchor>
    <xdr:pos x="0" y="0"/>
    <xdr:ext cx="285750" cy="285750"/>
    <xdr:pic>
      <xdr:nvPicPr>
        <xdr:cNvPr id="4" name="Picture 3">
          <a:hlinkClick xmlns:r="http://schemas.openxmlformats.org/officeDocument/2006/relationships" r:id="rId2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843915</xdr:colOff>
      <xdr:row>3</xdr:row>
      <xdr:rowOff>0</xdr:rowOff>
    </xdr:from>
    <xdr:to>
      <xdr:col>9</xdr:col>
      <xdr:colOff>1215390</xdr:colOff>
      <xdr:row>6</xdr:row>
      <xdr:rowOff>45085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8</xdr:col>
      <xdr:colOff>843915</xdr:colOff>
      <xdr:row>81</xdr:row>
      <xdr:rowOff>0</xdr:rowOff>
    </xdr:from>
    <xdr:to>
      <xdr:col>9</xdr:col>
      <xdr:colOff>1215390</xdr:colOff>
      <xdr:row>84</xdr:row>
      <xdr:rowOff>45085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8</xdr:col>
      <xdr:colOff>843915</xdr:colOff>
      <xdr:row>117</xdr:row>
      <xdr:rowOff>0</xdr:rowOff>
    </xdr:from>
    <xdr:to>
      <xdr:col>9</xdr:col>
      <xdr:colOff>1215390</xdr:colOff>
      <xdr:row>120</xdr:row>
      <xdr:rowOff>45085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2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843915</xdr:colOff>
      <xdr:row>3</xdr:row>
      <xdr:rowOff>0</xdr:rowOff>
    </xdr:from>
    <xdr:to>
      <xdr:col>9</xdr:col>
      <xdr:colOff>1215390</xdr:colOff>
      <xdr:row>6</xdr:row>
      <xdr:rowOff>45085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8</xdr:col>
      <xdr:colOff>843915</xdr:colOff>
      <xdr:row>81</xdr:row>
      <xdr:rowOff>0</xdr:rowOff>
    </xdr:from>
    <xdr:to>
      <xdr:col>9</xdr:col>
      <xdr:colOff>1215390</xdr:colOff>
      <xdr:row>84</xdr:row>
      <xdr:rowOff>45085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8</xdr:col>
      <xdr:colOff>843915</xdr:colOff>
      <xdr:row>118</xdr:row>
      <xdr:rowOff>0</xdr:rowOff>
    </xdr:from>
    <xdr:to>
      <xdr:col>9</xdr:col>
      <xdr:colOff>1215390</xdr:colOff>
      <xdr:row>121</xdr:row>
      <xdr:rowOff>45085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2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843915</xdr:colOff>
      <xdr:row>3</xdr:row>
      <xdr:rowOff>0</xdr:rowOff>
    </xdr:from>
    <xdr:to>
      <xdr:col>9</xdr:col>
      <xdr:colOff>1215390</xdr:colOff>
      <xdr:row>6</xdr:row>
      <xdr:rowOff>45085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8</xdr:col>
      <xdr:colOff>843915</xdr:colOff>
      <xdr:row>81</xdr:row>
      <xdr:rowOff>0</xdr:rowOff>
    </xdr:from>
    <xdr:to>
      <xdr:col>9</xdr:col>
      <xdr:colOff>1215390</xdr:colOff>
      <xdr:row>84</xdr:row>
      <xdr:rowOff>45085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8</xdr:col>
      <xdr:colOff>843915</xdr:colOff>
      <xdr:row>117</xdr:row>
      <xdr:rowOff>0</xdr:rowOff>
    </xdr:from>
    <xdr:to>
      <xdr:col>9</xdr:col>
      <xdr:colOff>1215390</xdr:colOff>
      <xdr:row>120</xdr:row>
      <xdr:rowOff>45085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2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843915</xdr:colOff>
      <xdr:row>3</xdr:row>
      <xdr:rowOff>0</xdr:rowOff>
    </xdr:from>
    <xdr:to>
      <xdr:col>9</xdr:col>
      <xdr:colOff>1215390</xdr:colOff>
      <xdr:row>6</xdr:row>
      <xdr:rowOff>45085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8</xdr:col>
      <xdr:colOff>843915</xdr:colOff>
      <xdr:row>81</xdr:row>
      <xdr:rowOff>0</xdr:rowOff>
    </xdr:from>
    <xdr:to>
      <xdr:col>9</xdr:col>
      <xdr:colOff>1215390</xdr:colOff>
      <xdr:row>84</xdr:row>
      <xdr:rowOff>45085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8</xdr:col>
      <xdr:colOff>843915</xdr:colOff>
      <xdr:row>111</xdr:row>
      <xdr:rowOff>0</xdr:rowOff>
    </xdr:from>
    <xdr:to>
      <xdr:col>9</xdr:col>
      <xdr:colOff>1215390</xdr:colOff>
      <xdr:row>114</xdr:row>
      <xdr:rowOff>45085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2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6385" cy="286385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104"/>
  <sheetViews>
    <sheetView showGridLines="0" tabSelected="1" topLeftCell="A70" workbookViewId="0">
      <selection activeCell="D96" sqref="D96:AP96"/>
    </sheetView>
  </sheetViews>
  <sheetFormatPr defaultRowHeight="11.2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hidden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>
      <c r="A1" s="17" t="s">
        <v>0</v>
      </c>
      <c r="AZ1" s="17" t="s">
        <v>1</v>
      </c>
      <c r="BA1" s="17" t="s">
        <v>2</v>
      </c>
      <c r="BB1" s="17" t="s">
        <v>3</v>
      </c>
      <c r="BT1" s="17" t="s">
        <v>4</v>
      </c>
      <c r="BU1" s="17" t="s">
        <v>4</v>
      </c>
      <c r="BV1" s="17" t="s">
        <v>5</v>
      </c>
    </row>
    <row r="2" spans="1:74" s="1" customFormat="1" ht="36.950000000000003" customHeight="1">
      <c r="AR2" s="280"/>
      <c r="AS2" s="280"/>
      <c r="AT2" s="280"/>
      <c r="AU2" s="280"/>
      <c r="AV2" s="280"/>
      <c r="AW2" s="280"/>
      <c r="AX2" s="280"/>
      <c r="AY2" s="280"/>
      <c r="AZ2" s="280"/>
      <c r="BA2" s="280"/>
      <c r="BB2" s="280"/>
      <c r="BC2" s="280"/>
      <c r="BD2" s="280"/>
      <c r="BE2" s="280"/>
      <c r="BS2" s="18" t="s">
        <v>6</v>
      </c>
      <c r="BT2" s="18" t="s">
        <v>7</v>
      </c>
    </row>
    <row r="3" spans="1:74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1"/>
      <c r="BS3" s="18" t="s">
        <v>6</v>
      </c>
      <c r="BT3" s="18" t="s">
        <v>8</v>
      </c>
    </row>
    <row r="4" spans="1:74" s="1" customFormat="1" ht="24.95" customHeight="1">
      <c r="B4" s="22"/>
      <c r="C4" s="23"/>
      <c r="D4" s="24" t="s">
        <v>9</v>
      </c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1"/>
      <c r="AS4" s="25" t="s">
        <v>10</v>
      </c>
      <c r="BE4" s="26" t="s">
        <v>11</v>
      </c>
      <c r="BS4" s="18" t="s">
        <v>12</v>
      </c>
    </row>
    <row r="5" spans="1:74" s="1" customFormat="1" ht="12" customHeight="1">
      <c r="B5" s="22"/>
      <c r="C5" s="23"/>
      <c r="D5" s="27" t="s">
        <v>13</v>
      </c>
      <c r="E5" s="23"/>
      <c r="F5" s="23"/>
      <c r="G5" s="23"/>
      <c r="H5" s="23"/>
      <c r="I5" s="23"/>
      <c r="J5" s="23"/>
      <c r="K5" s="291" t="s">
        <v>14</v>
      </c>
      <c r="L5" s="292"/>
      <c r="M5" s="292"/>
      <c r="N5" s="292"/>
      <c r="O5" s="292"/>
      <c r="P5" s="292"/>
      <c r="Q5" s="292"/>
      <c r="R5" s="292"/>
      <c r="S5" s="292"/>
      <c r="T5" s="292"/>
      <c r="U5" s="292"/>
      <c r="V5" s="292"/>
      <c r="W5" s="292"/>
      <c r="X5" s="292"/>
      <c r="Y5" s="292"/>
      <c r="Z5" s="292"/>
      <c r="AA5" s="292"/>
      <c r="AB5" s="292"/>
      <c r="AC5" s="292"/>
      <c r="AD5" s="292"/>
      <c r="AE5" s="292"/>
      <c r="AF5" s="292"/>
      <c r="AG5" s="292"/>
      <c r="AH5" s="292"/>
      <c r="AI5" s="292"/>
      <c r="AJ5" s="292"/>
      <c r="AK5" s="23"/>
      <c r="AL5" s="23"/>
      <c r="AM5" s="23"/>
      <c r="AN5" s="23"/>
      <c r="AO5" s="23"/>
      <c r="AP5" s="23"/>
      <c r="AQ5" s="23"/>
      <c r="AR5" s="21"/>
      <c r="BE5" s="288" t="s">
        <v>15</v>
      </c>
      <c r="BS5" s="18" t="s">
        <v>6</v>
      </c>
    </row>
    <row r="6" spans="1:74" s="1" customFormat="1" ht="36.950000000000003" customHeight="1">
      <c r="B6" s="22"/>
      <c r="C6" s="23"/>
      <c r="D6" s="29" t="s">
        <v>16</v>
      </c>
      <c r="E6" s="23"/>
      <c r="F6" s="23"/>
      <c r="G6" s="23"/>
      <c r="H6" s="23"/>
      <c r="I6" s="23"/>
      <c r="J6" s="23"/>
      <c r="K6" s="293" t="s">
        <v>17</v>
      </c>
      <c r="L6" s="292"/>
      <c r="M6" s="292"/>
      <c r="N6" s="292"/>
      <c r="O6" s="292"/>
      <c r="P6" s="292"/>
      <c r="Q6" s="292"/>
      <c r="R6" s="292"/>
      <c r="S6" s="292"/>
      <c r="T6" s="292"/>
      <c r="U6" s="292"/>
      <c r="V6" s="292"/>
      <c r="W6" s="292"/>
      <c r="X6" s="292"/>
      <c r="Y6" s="292"/>
      <c r="Z6" s="292"/>
      <c r="AA6" s="292"/>
      <c r="AB6" s="292"/>
      <c r="AC6" s="292"/>
      <c r="AD6" s="292"/>
      <c r="AE6" s="292"/>
      <c r="AF6" s="292"/>
      <c r="AG6" s="292"/>
      <c r="AH6" s="292"/>
      <c r="AI6" s="292"/>
      <c r="AJ6" s="292"/>
      <c r="AK6" s="23"/>
      <c r="AL6" s="23"/>
      <c r="AM6" s="23"/>
      <c r="AN6" s="23"/>
      <c r="AO6" s="23"/>
      <c r="AP6" s="23"/>
      <c r="AQ6" s="23"/>
      <c r="AR6" s="21"/>
      <c r="BE6" s="289"/>
      <c r="BS6" s="18" t="s">
        <v>6</v>
      </c>
    </row>
    <row r="7" spans="1:74" s="1" customFormat="1" ht="12" customHeight="1">
      <c r="B7" s="22"/>
      <c r="C7" s="23"/>
      <c r="D7" s="30" t="s">
        <v>18</v>
      </c>
      <c r="E7" s="23"/>
      <c r="F7" s="23"/>
      <c r="G7" s="23"/>
      <c r="H7" s="23"/>
      <c r="I7" s="23"/>
      <c r="J7" s="23"/>
      <c r="K7" s="28" t="s">
        <v>1</v>
      </c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30" t="s">
        <v>19</v>
      </c>
      <c r="AL7" s="23"/>
      <c r="AM7" s="23"/>
      <c r="AN7" s="28" t="s">
        <v>1</v>
      </c>
      <c r="AO7" s="23"/>
      <c r="AP7" s="23"/>
      <c r="AQ7" s="23"/>
      <c r="AR7" s="21"/>
      <c r="BE7" s="289"/>
      <c r="BS7" s="18" t="s">
        <v>6</v>
      </c>
    </row>
    <row r="8" spans="1:74" s="1" customFormat="1" ht="12" customHeight="1">
      <c r="B8" s="22"/>
      <c r="C8" s="23"/>
      <c r="D8" s="30" t="s">
        <v>20</v>
      </c>
      <c r="E8" s="23"/>
      <c r="F8" s="23"/>
      <c r="G8" s="23"/>
      <c r="H8" s="23"/>
      <c r="I8" s="23"/>
      <c r="J8" s="23"/>
      <c r="K8" s="28" t="s">
        <v>21</v>
      </c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30" t="s">
        <v>22</v>
      </c>
      <c r="AL8" s="23"/>
      <c r="AM8" s="23"/>
      <c r="AN8" s="31" t="s">
        <v>23</v>
      </c>
      <c r="AO8" s="23"/>
      <c r="AP8" s="23"/>
      <c r="AQ8" s="23"/>
      <c r="AR8" s="21"/>
      <c r="BE8" s="289"/>
      <c r="BS8" s="18" t="s">
        <v>6</v>
      </c>
    </row>
    <row r="9" spans="1:74" s="1" customFormat="1" ht="14.45" customHeight="1">
      <c r="B9" s="22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1"/>
      <c r="BE9" s="289"/>
      <c r="BS9" s="18" t="s">
        <v>6</v>
      </c>
    </row>
    <row r="10" spans="1:74" s="1" customFormat="1" ht="12" customHeight="1">
      <c r="B10" s="22"/>
      <c r="C10" s="23"/>
      <c r="D10" s="30" t="s">
        <v>24</v>
      </c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30" t="s">
        <v>25</v>
      </c>
      <c r="AL10" s="23"/>
      <c r="AM10" s="23"/>
      <c r="AN10" s="28" t="s">
        <v>26</v>
      </c>
      <c r="AO10" s="23"/>
      <c r="AP10" s="23"/>
      <c r="AQ10" s="23"/>
      <c r="AR10" s="21"/>
      <c r="BE10" s="289"/>
      <c r="BS10" s="18" t="s">
        <v>6</v>
      </c>
    </row>
    <row r="11" spans="1:74" s="1" customFormat="1" ht="18.399999999999999" customHeight="1">
      <c r="B11" s="22"/>
      <c r="C11" s="23"/>
      <c r="D11" s="23"/>
      <c r="E11" s="28" t="s">
        <v>27</v>
      </c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30" t="s">
        <v>28</v>
      </c>
      <c r="AL11" s="23"/>
      <c r="AM11" s="23"/>
      <c r="AN11" s="28" t="s">
        <v>1</v>
      </c>
      <c r="AO11" s="23"/>
      <c r="AP11" s="23"/>
      <c r="AQ11" s="23"/>
      <c r="AR11" s="21"/>
      <c r="BE11" s="289"/>
      <c r="BS11" s="18" t="s">
        <v>6</v>
      </c>
    </row>
    <row r="12" spans="1:74" s="1" customFormat="1" ht="6.95" customHeight="1">
      <c r="B12" s="22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1"/>
      <c r="BE12" s="289"/>
      <c r="BS12" s="18" t="s">
        <v>6</v>
      </c>
    </row>
    <row r="13" spans="1:74" s="1" customFormat="1" ht="12" customHeight="1">
      <c r="B13" s="22"/>
      <c r="C13" s="23"/>
      <c r="D13" s="30" t="s">
        <v>29</v>
      </c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30" t="s">
        <v>25</v>
      </c>
      <c r="AL13" s="23"/>
      <c r="AM13" s="23"/>
      <c r="AN13" s="32" t="s">
        <v>30</v>
      </c>
      <c r="AO13" s="23"/>
      <c r="AP13" s="23"/>
      <c r="AQ13" s="23"/>
      <c r="AR13" s="21"/>
      <c r="BE13" s="289"/>
      <c r="BS13" s="18" t="s">
        <v>6</v>
      </c>
    </row>
    <row r="14" spans="1:74" ht="12.75">
      <c r="B14" s="22"/>
      <c r="C14" s="23"/>
      <c r="D14" s="23"/>
      <c r="E14" s="294" t="s">
        <v>30</v>
      </c>
      <c r="F14" s="295"/>
      <c r="G14" s="295"/>
      <c r="H14" s="295"/>
      <c r="I14" s="295"/>
      <c r="J14" s="295"/>
      <c r="K14" s="295"/>
      <c r="L14" s="295"/>
      <c r="M14" s="295"/>
      <c r="N14" s="295"/>
      <c r="O14" s="295"/>
      <c r="P14" s="295"/>
      <c r="Q14" s="295"/>
      <c r="R14" s="295"/>
      <c r="S14" s="295"/>
      <c r="T14" s="295"/>
      <c r="U14" s="295"/>
      <c r="V14" s="295"/>
      <c r="W14" s="295"/>
      <c r="X14" s="295"/>
      <c r="Y14" s="295"/>
      <c r="Z14" s="295"/>
      <c r="AA14" s="295"/>
      <c r="AB14" s="295"/>
      <c r="AC14" s="295"/>
      <c r="AD14" s="295"/>
      <c r="AE14" s="295"/>
      <c r="AF14" s="295"/>
      <c r="AG14" s="295"/>
      <c r="AH14" s="295"/>
      <c r="AI14" s="295"/>
      <c r="AJ14" s="295"/>
      <c r="AK14" s="30" t="s">
        <v>28</v>
      </c>
      <c r="AL14" s="23"/>
      <c r="AM14" s="23"/>
      <c r="AN14" s="32" t="s">
        <v>30</v>
      </c>
      <c r="AO14" s="23"/>
      <c r="AP14" s="23"/>
      <c r="AQ14" s="23"/>
      <c r="AR14" s="21"/>
      <c r="BE14" s="289"/>
      <c r="BS14" s="18" t="s">
        <v>6</v>
      </c>
    </row>
    <row r="15" spans="1:74" s="1" customFormat="1" ht="6.95" customHeight="1">
      <c r="B15" s="22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1"/>
      <c r="BE15" s="289"/>
      <c r="BS15" s="18" t="s">
        <v>4</v>
      </c>
    </row>
    <row r="16" spans="1:74" s="1" customFormat="1" ht="12" customHeight="1">
      <c r="B16" s="22"/>
      <c r="C16" s="23"/>
      <c r="D16" s="30" t="s">
        <v>31</v>
      </c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30" t="s">
        <v>25</v>
      </c>
      <c r="AL16" s="23"/>
      <c r="AM16" s="23"/>
      <c r="AN16" s="28" t="s">
        <v>32</v>
      </c>
      <c r="AO16" s="23"/>
      <c r="AP16" s="23"/>
      <c r="AQ16" s="23"/>
      <c r="AR16" s="21"/>
      <c r="BE16" s="289"/>
      <c r="BS16" s="18" t="s">
        <v>4</v>
      </c>
    </row>
    <row r="17" spans="1:71" s="1" customFormat="1" ht="18.399999999999999" customHeight="1">
      <c r="B17" s="22"/>
      <c r="C17" s="23"/>
      <c r="D17" s="23"/>
      <c r="E17" s="28" t="s">
        <v>33</v>
      </c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30" t="s">
        <v>28</v>
      </c>
      <c r="AL17" s="23"/>
      <c r="AM17" s="23"/>
      <c r="AN17" s="28" t="s">
        <v>1</v>
      </c>
      <c r="AO17" s="23"/>
      <c r="AP17" s="23"/>
      <c r="AQ17" s="23"/>
      <c r="AR17" s="21"/>
      <c r="BE17" s="289"/>
      <c r="BS17" s="18" t="s">
        <v>34</v>
      </c>
    </row>
    <row r="18" spans="1:71" s="1" customFormat="1" ht="6.95" customHeight="1">
      <c r="B18" s="22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1"/>
      <c r="BE18" s="289"/>
      <c r="BS18" s="18" t="s">
        <v>6</v>
      </c>
    </row>
    <row r="19" spans="1:71" s="1" customFormat="1" ht="12" customHeight="1">
      <c r="B19" s="22"/>
      <c r="C19" s="23"/>
      <c r="D19" s="30" t="s">
        <v>35</v>
      </c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30" t="s">
        <v>25</v>
      </c>
      <c r="AL19" s="23"/>
      <c r="AM19" s="23"/>
      <c r="AN19" s="28" t="s">
        <v>1</v>
      </c>
      <c r="AO19" s="23"/>
      <c r="AP19" s="23"/>
      <c r="AQ19" s="23"/>
      <c r="AR19" s="21"/>
      <c r="BE19" s="289"/>
      <c r="BS19" s="18" t="s">
        <v>6</v>
      </c>
    </row>
    <row r="20" spans="1:71" s="1" customFormat="1" ht="18.399999999999999" customHeight="1">
      <c r="B20" s="22"/>
      <c r="C20" s="23"/>
      <c r="D20" s="23"/>
      <c r="E20" s="28" t="s">
        <v>36</v>
      </c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30" t="s">
        <v>28</v>
      </c>
      <c r="AL20" s="23"/>
      <c r="AM20" s="23"/>
      <c r="AN20" s="28" t="s">
        <v>1</v>
      </c>
      <c r="AO20" s="23"/>
      <c r="AP20" s="23"/>
      <c r="AQ20" s="23"/>
      <c r="AR20" s="21"/>
      <c r="BE20" s="289"/>
      <c r="BS20" s="18" t="s">
        <v>34</v>
      </c>
    </row>
    <row r="21" spans="1:71" s="1" customFormat="1" ht="6.95" customHeight="1">
      <c r="B21" s="22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1"/>
      <c r="BE21" s="289"/>
    </row>
    <row r="22" spans="1:71" s="1" customFormat="1" ht="12" customHeight="1">
      <c r="B22" s="22"/>
      <c r="C22" s="23"/>
      <c r="D22" s="30" t="s">
        <v>37</v>
      </c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1"/>
      <c r="BE22" s="289"/>
    </row>
    <row r="23" spans="1:71" s="1" customFormat="1" ht="16.5" customHeight="1">
      <c r="B23" s="22"/>
      <c r="C23" s="23"/>
      <c r="D23" s="23"/>
      <c r="E23" s="296" t="s">
        <v>1</v>
      </c>
      <c r="F23" s="296"/>
      <c r="G23" s="296"/>
      <c r="H23" s="296"/>
      <c r="I23" s="296"/>
      <c r="J23" s="296"/>
      <c r="K23" s="296"/>
      <c r="L23" s="296"/>
      <c r="M23" s="296"/>
      <c r="N23" s="296"/>
      <c r="O23" s="296"/>
      <c r="P23" s="296"/>
      <c r="Q23" s="296"/>
      <c r="R23" s="296"/>
      <c r="S23" s="296"/>
      <c r="T23" s="296"/>
      <c r="U23" s="296"/>
      <c r="V23" s="296"/>
      <c r="W23" s="296"/>
      <c r="X23" s="296"/>
      <c r="Y23" s="296"/>
      <c r="Z23" s="296"/>
      <c r="AA23" s="296"/>
      <c r="AB23" s="296"/>
      <c r="AC23" s="296"/>
      <c r="AD23" s="296"/>
      <c r="AE23" s="296"/>
      <c r="AF23" s="296"/>
      <c r="AG23" s="296"/>
      <c r="AH23" s="296"/>
      <c r="AI23" s="296"/>
      <c r="AJ23" s="296"/>
      <c r="AK23" s="296"/>
      <c r="AL23" s="296"/>
      <c r="AM23" s="296"/>
      <c r="AN23" s="296"/>
      <c r="AO23" s="23"/>
      <c r="AP23" s="23"/>
      <c r="AQ23" s="23"/>
      <c r="AR23" s="21"/>
      <c r="BE23" s="289"/>
    </row>
    <row r="24" spans="1:71" s="1" customFormat="1" ht="6.95" customHeight="1">
      <c r="B24" s="22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1"/>
      <c r="BE24" s="289"/>
    </row>
    <row r="25" spans="1:71" s="1" customFormat="1" ht="6.95" customHeight="1">
      <c r="B25" s="22"/>
      <c r="C25" s="23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23"/>
      <c r="AQ25" s="23"/>
      <c r="AR25" s="21"/>
      <c r="BE25" s="289"/>
    </row>
    <row r="26" spans="1:71" s="2" customFormat="1" ht="25.9" customHeight="1">
      <c r="A26" s="35"/>
      <c r="B26" s="36"/>
      <c r="C26" s="37"/>
      <c r="D26" s="38" t="s">
        <v>38</v>
      </c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297" t="e">
        <f>ROUND(AG94,2)</f>
        <v>#REF!</v>
      </c>
      <c r="AL26" s="298"/>
      <c r="AM26" s="298"/>
      <c r="AN26" s="298"/>
      <c r="AO26" s="298"/>
      <c r="AP26" s="37"/>
      <c r="AQ26" s="37"/>
      <c r="AR26" s="40"/>
      <c r="BE26" s="289"/>
    </row>
    <row r="27" spans="1:71" s="2" customFormat="1" ht="6.95" customHeight="1">
      <c r="A27" s="35"/>
      <c r="B27" s="36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40"/>
      <c r="BE27" s="289"/>
    </row>
    <row r="28" spans="1:71" s="2" customFormat="1" ht="12.75">
      <c r="A28" s="35"/>
      <c r="B28" s="36"/>
      <c r="C28" s="37"/>
      <c r="D28" s="37"/>
      <c r="E28" s="37"/>
      <c r="F28" s="37"/>
      <c r="G28" s="37"/>
      <c r="H28" s="37"/>
      <c r="I28" s="37"/>
      <c r="J28" s="37"/>
      <c r="K28" s="37"/>
      <c r="L28" s="299" t="s">
        <v>39</v>
      </c>
      <c r="M28" s="299"/>
      <c r="N28" s="299"/>
      <c r="O28" s="299"/>
      <c r="P28" s="299"/>
      <c r="Q28" s="37"/>
      <c r="R28" s="37"/>
      <c r="S28" s="37"/>
      <c r="T28" s="37"/>
      <c r="U28" s="37"/>
      <c r="V28" s="37"/>
      <c r="W28" s="299" t="s">
        <v>40</v>
      </c>
      <c r="X28" s="299"/>
      <c r="Y28" s="299"/>
      <c r="Z28" s="299"/>
      <c r="AA28" s="299"/>
      <c r="AB28" s="299"/>
      <c r="AC28" s="299"/>
      <c r="AD28" s="299"/>
      <c r="AE28" s="299"/>
      <c r="AF28" s="37"/>
      <c r="AG28" s="37"/>
      <c r="AH28" s="37"/>
      <c r="AI28" s="37"/>
      <c r="AJ28" s="37"/>
      <c r="AK28" s="299" t="s">
        <v>41</v>
      </c>
      <c r="AL28" s="299"/>
      <c r="AM28" s="299"/>
      <c r="AN28" s="299"/>
      <c r="AO28" s="299"/>
      <c r="AP28" s="37"/>
      <c r="AQ28" s="37"/>
      <c r="AR28" s="40"/>
      <c r="BE28" s="289"/>
    </row>
    <row r="29" spans="1:71" s="3" customFormat="1" ht="14.45" customHeight="1">
      <c r="B29" s="41"/>
      <c r="C29" s="42"/>
      <c r="D29" s="30" t="s">
        <v>42</v>
      </c>
      <c r="E29" s="42"/>
      <c r="F29" s="30" t="s">
        <v>43</v>
      </c>
      <c r="G29" s="42"/>
      <c r="H29" s="42"/>
      <c r="I29" s="42"/>
      <c r="J29" s="42"/>
      <c r="K29" s="42"/>
      <c r="L29" s="283">
        <v>0.21</v>
      </c>
      <c r="M29" s="282"/>
      <c r="N29" s="282"/>
      <c r="O29" s="282"/>
      <c r="P29" s="282"/>
      <c r="Q29" s="42"/>
      <c r="R29" s="42"/>
      <c r="S29" s="42"/>
      <c r="T29" s="42"/>
      <c r="U29" s="42"/>
      <c r="V29" s="42"/>
      <c r="W29" s="281" t="e">
        <f>ROUND(AZ94, 2)</f>
        <v>#REF!</v>
      </c>
      <c r="X29" s="282"/>
      <c r="Y29" s="282"/>
      <c r="Z29" s="282"/>
      <c r="AA29" s="282"/>
      <c r="AB29" s="282"/>
      <c r="AC29" s="282"/>
      <c r="AD29" s="282"/>
      <c r="AE29" s="282"/>
      <c r="AF29" s="42"/>
      <c r="AG29" s="42"/>
      <c r="AH29" s="42"/>
      <c r="AI29" s="42"/>
      <c r="AJ29" s="42"/>
      <c r="AK29" s="281" t="e">
        <f>ROUND(AV94, 2)</f>
        <v>#REF!</v>
      </c>
      <c r="AL29" s="282"/>
      <c r="AM29" s="282"/>
      <c r="AN29" s="282"/>
      <c r="AO29" s="282"/>
      <c r="AP29" s="42"/>
      <c r="AQ29" s="42"/>
      <c r="AR29" s="43"/>
      <c r="BE29" s="290"/>
    </row>
    <row r="30" spans="1:71" s="3" customFormat="1" ht="14.45" customHeight="1">
      <c r="B30" s="41"/>
      <c r="C30" s="42"/>
      <c r="D30" s="42"/>
      <c r="E30" s="42"/>
      <c r="F30" s="30" t="s">
        <v>44</v>
      </c>
      <c r="G30" s="42"/>
      <c r="H30" s="42"/>
      <c r="I30" s="42"/>
      <c r="J30" s="42"/>
      <c r="K30" s="42"/>
      <c r="L30" s="283">
        <v>0.15</v>
      </c>
      <c r="M30" s="282"/>
      <c r="N30" s="282"/>
      <c r="O30" s="282"/>
      <c r="P30" s="282"/>
      <c r="Q30" s="42"/>
      <c r="R30" s="42"/>
      <c r="S30" s="42"/>
      <c r="T30" s="42"/>
      <c r="U30" s="42"/>
      <c r="V30" s="42"/>
      <c r="W30" s="281" t="e">
        <f>ROUND(BA94, 2)</f>
        <v>#REF!</v>
      </c>
      <c r="X30" s="282"/>
      <c r="Y30" s="282"/>
      <c r="Z30" s="282"/>
      <c r="AA30" s="282"/>
      <c r="AB30" s="282"/>
      <c r="AC30" s="282"/>
      <c r="AD30" s="282"/>
      <c r="AE30" s="282"/>
      <c r="AF30" s="42"/>
      <c r="AG30" s="42"/>
      <c r="AH30" s="42"/>
      <c r="AI30" s="42"/>
      <c r="AJ30" s="42"/>
      <c r="AK30" s="281" t="e">
        <f>ROUND(AW94, 2)</f>
        <v>#REF!</v>
      </c>
      <c r="AL30" s="282"/>
      <c r="AM30" s="282"/>
      <c r="AN30" s="282"/>
      <c r="AO30" s="282"/>
      <c r="AP30" s="42"/>
      <c r="AQ30" s="42"/>
      <c r="AR30" s="43"/>
      <c r="BE30" s="290"/>
    </row>
    <row r="31" spans="1:71" s="3" customFormat="1" ht="14.45" hidden="1" customHeight="1">
      <c r="B31" s="41"/>
      <c r="C31" s="42"/>
      <c r="D31" s="42"/>
      <c r="E31" s="42"/>
      <c r="F31" s="30" t="s">
        <v>45</v>
      </c>
      <c r="G31" s="42"/>
      <c r="H31" s="42"/>
      <c r="I31" s="42"/>
      <c r="J31" s="42"/>
      <c r="K31" s="42"/>
      <c r="L31" s="283">
        <v>0.21</v>
      </c>
      <c r="M31" s="282"/>
      <c r="N31" s="282"/>
      <c r="O31" s="282"/>
      <c r="P31" s="282"/>
      <c r="Q31" s="42"/>
      <c r="R31" s="42"/>
      <c r="S31" s="42"/>
      <c r="T31" s="42"/>
      <c r="U31" s="42"/>
      <c r="V31" s="42"/>
      <c r="W31" s="281" t="e">
        <f>ROUND(BB94, 2)</f>
        <v>#REF!</v>
      </c>
      <c r="X31" s="282"/>
      <c r="Y31" s="282"/>
      <c r="Z31" s="282"/>
      <c r="AA31" s="282"/>
      <c r="AB31" s="282"/>
      <c r="AC31" s="282"/>
      <c r="AD31" s="282"/>
      <c r="AE31" s="282"/>
      <c r="AF31" s="42"/>
      <c r="AG31" s="42"/>
      <c r="AH31" s="42"/>
      <c r="AI31" s="42"/>
      <c r="AJ31" s="42"/>
      <c r="AK31" s="281">
        <v>0</v>
      </c>
      <c r="AL31" s="282"/>
      <c r="AM31" s="282"/>
      <c r="AN31" s="282"/>
      <c r="AO31" s="282"/>
      <c r="AP31" s="42"/>
      <c r="AQ31" s="42"/>
      <c r="AR31" s="43"/>
      <c r="BE31" s="290"/>
    </row>
    <row r="32" spans="1:71" s="3" customFormat="1" ht="14.45" hidden="1" customHeight="1">
      <c r="B32" s="41"/>
      <c r="C32" s="42"/>
      <c r="D32" s="42"/>
      <c r="E32" s="42"/>
      <c r="F32" s="30" t="s">
        <v>46</v>
      </c>
      <c r="G32" s="42"/>
      <c r="H32" s="42"/>
      <c r="I32" s="42"/>
      <c r="J32" s="42"/>
      <c r="K32" s="42"/>
      <c r="L32" s="283">
        <v>0.15</v>
      </c>
      <c r="M32" s="282"/>
      <c r="N32" s="282"/>
      <c r="O32" s="282"/>
      <c r="P32" s="282"/>
      <c r="Q32" s="42"/>
      <c r="R32" s="42"/>
      <c r="S32" s="42"/>
      <c r="T32" s="42"/>
      <c r="U32" s="42"/>
      <c r="V32" s="42"/>
      <c r="W32" s="281" t="e">
        <f>ROUND(BC94, 2)</f>
        <v>#REF!</v>
      </c>
      <c r="X32" s="282"/>
      <c r="Y32" s="282"/>
      <c r="Z32" s="282"/>
      <c r="AA32" s="282"/>
      <c r="AB32" s="282"/>
      <c r="AC32" s="282"/>
      <c r="AD32" s="282"/>
      <c r="AE32" s="282"/>
      <c r="AF32" s="42"/>
      <c r="AG32" s="42"/>
      <c r="AH32" s="42"/>
      <c r="AI32" s="42"/>
      <c r="AJ32" s="42"/>
      <c r="AK32" s="281">
        <v>0</v>
      </c>
      <c r="AL32" s="282"/>
      <c r="AM32" s="282"/>
      <c r="AN32" s="282"/>
      <c r="AO32" s="282"/>
      <c r="AP32" s="42"/>
      <c r="AQ32" s="42"/>
      <c r="AR32" s="43"/>
      <c r="BE32" s="290"/>
    </row>
    <row r="33" spans="1:57" s="3" customFormat="1" ht="14.45" hidden="1" customHeight="1">
      <c r="B33" s="41"/>
      <c r="C33" s="42"/>
      <c r="D33" s="42"/>
      <c r="E33" s="42"/>
      <c r="F33" s="30" t="s">
        <v>47</v>
      </c>
      <c r="G33" s="42"/>
      <c r="H33" s="42"/>
      <c r="I33" s="42"/>
      <c r="J33" s="42"/>
      <c r="K33" s="42"/>
      <c r="L33" s="283">
        <v>0</v>
      </c>
      <c r="M33" s="282"/>
      <c r="N33" s="282"/>
      <c r="O33" s="282"/>
      <c r="P33" s="282"/>
      <c r="Q33" s="42"/>
      <c r="R33" s="42"/>
      <c r="S33" s="42"/>
      <c r="T33" s="42"/>
      <c r="U33" s="42"/>
      <c r="V33" s="42"/>
      <c r="W33" s="281" t="e">
        <f>ROUND(BD94, 2)</f>
        <v>#REF!</v>
      </c>
      <c r="X33" s="282"/>
      <c r="Y33" s="282"/>
      <c r="Z33" s="282"/>
      <c r="AA33" s="282"/>
      <c r="AB33" s="282"/>
      <c r="AC33" s="282"/>
      <c r="AD33" s="282"/>
      <c r="AE33" s="282"/>
      <c r="AF33" s="42"/>
      <c r="AG33" s="42"/>
      <c r="AH33" s="42"/>
      <c r="AI33" s="42"/>
      <c r="AJ33" s="42"/>
      <c r="AK33" s="281">
        <v>0</v>
      </c>
      <c r="AL33" s="282"/>
      <c r="AM33" s="282"/>
      <c r="AN33" s="282"/>
      <c r="AO33" s="282"/>
      <c r="AP33" s="42"/>
      <c r="AQ33" s="42"/>
      <c r="AR33" s="43"/>
      <c r="BE33" s="290"/>
    </row>
    <row r="34" spans="1:57" s="2" customFormat="1" ht="6.95" customHeight="1">
      <c r="A34" s="35"/>
      <c r="B34" s="36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40"/>
      <c r="BE34" s="289"/>
    </row>
    <row r="35" spans="1:57" s="2" customFormat="1" ht="25.9" customHeight="1">
      <c r="A35" s="35"/>
      <c r="B35" s="36"/>
      <c r="C35" s="44"/>
      <c r="D35" s="45" t="s">
        <v>48</v>
      </c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7" t="s">
        <v>49</v>
      </c>
      <c r="U35" s="46"/>
      <c r="V35" s="46"/>
      <c r="W35" s="46"/>
      <c r="X35" s="287" t="s">
        <v>50</v>
      </c>
      <c r="Y35" s="285"/>
      <c r="Z35" s="285"/>
      <c r="AA35" s="285"/>
      <c r="AB35" s="285"/>
      <c r="AC35" s="46"/>
      <c r="AD35" s="46"/>
      <c r="AE35" s="46"/>
      <c r="AF35" s="46"/>
      <c r="AG35" s="46"/>
      <c r="AH35" s="46"/>
      <c r="AI35" s="46"/>
      <c r="AJ35" s="46"/>
      <c r="AK35" s="284" t="e">
        <f>SUM(AK26:AK33)</f>
        <v>#REF!</v>
      </c>
      <c r="AL35" s="285"/>
      <c r="AM35" s="285"/>
      <c r="AN35" s="285"/>
      <c r="AO35" s="286"/>
      <c r="AP35" s="44"/>
      <c r="AQ35" s="44"/>
      <c r="AR35" s="40"/>
      <c r="BE35" s="35"/>
    </row>
    <row r="36" spans="1:57" s="2" customFormat="1" ht="6.95" customHeight="1">
      <c r="A36" s="35"/>
      <c r="B36" s="36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40"/>
      <c r="BE36" s="35"/>
    </row>
    <row r="37" spans="1:57" s="2" customFormat="1" ht="14.45" customHeight="1">
      <c r="A37" s="35"/>
      <c r="B37" s="36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37"/>
      <c r="AQ37" s="37"/>
      <c r="AR37" s="40"/>
      <c r="BE37" s="35"/>
    </row>
    <row r="38" spans="1:57" s="1" customFormat="1" ht="14.45" customHeight="1">
      <c r="B38" s="22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  <c r="AI38" s="23"/>
      <c r="AJ38" s="23"/>
      <c r="AK38" s="23"/>
      <c r="AL38" s="23"/>
      <c r="AM38" s="23"/>
      <c r="AN38" s="23"/>
      <c r="AO38" s="23"/>
      <c r="AP38" s="23"/>
      <c r="AQ38" s="23"/>
      <c r="AR38" s="21"/>
    </row>
    <row r="39" spans="1:57" s="1" customFormat="1" ht="14.45" customHeight="1">
      <c r="B39" s="22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3"/>
      <c r="AJ39" s="23"/>
      <c r="AK39" s="23"/>
      <c r="AL39" s="23"/>
      <c r="AM39" s="23"/>
      <c r="AN39" s="23"/>
      <c r="AO39" s="23"/>
      <c r="AP39" s="23"/>
      <c r="AQ39" s="23"/>
      <c r="AR39" s="21"/>
    </row>
    <row r="40" spans="1:57" s="1" customFormat="1" ht="14.45" customHeight="1">
      <c r="B40" s="22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  <c r="AO40" s="23"/>
      <c r="AP40" s="23"/>
      <c r="AQ40" s="23"/>
      <c r="AR40" s="21"/>
    </row>
    <row r="41" spans="1:57" s="1" customFormat="1" ht="14.45" customHeight="1">
      <c r="B41" s="22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23"/>
      <c r="AM41" s="23"/>
      <c r="AN41" s="23"/>
      <c r="AO41" s="23"/>
      <c r="AP41" s="23"/>
      <c r="AQ41" s="23"/>
      <c r="AR41" s="21"/>
    </row>
    <row r="42" spans="1:57" s="1" customFormat="1" ht="14.45" customHeight="1">
      <c r="B42" s="22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1"/>
    </row>
    <row r="43" spans="1:57" s="1" customFormat="1" ht="14.45" customHeight="1">
      <c r="B43" s="22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3"/>
      <c r="AP43" s="23"/>
      <c r="AQ43" s="23"/>
      <c r="AR43" s="21"/>
    </row>
    <row r="44" spans="1:57" s="1" customFormat="1" ht="14.45" customHeight="1">
      <c r="B44" s="22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23"/>
      <c r="AN44" s="23"/>
      <c r="AO44" s="23"/>
      <c r="AP44" s="23"/>
      <c r="AQ44" s="23"/>
      <c r="AR44" s="21"/>
    </row>
    <row r="45" spans="1:57" s="1" customFormat="1" ht="14.45" customHeight="1">
      <c r="B45" s="22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  <c r="AN45" s="23"/>
      <c r="AO45" s="23"/>
      <c r="AP45" s="23"/>
      <c r="AQ45" s="23"/>
      <c r="AR45" s="21"/>
    </row>
    <row r="46" spans="1:57" s="1" customFormat="1" ht="14.45" customHeight="1">
      <c r="B46" s="22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  <c r="AH46" s="23"/>
      <c r="AI46" s="23"/>
      <c r="AJ46" s="23"/>
      <c r="AK46" s="23"/>
      <c r="AL46" s="23"/>
      <c r="AM46" s="23"/>
      <c r="AN46" s="23"/>
      <c r="AO46" s="23"/>
      <c r="AP46" s="23"/>
      <c r="AQ46" s="23"/>
      <c r="AR46" s="21"/>
    </row>
    <row r="47" spans="1:57" s="1" customFormat="1" ht="14.45" customHeight="1">
      <c r="B47" s="22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1"/>
    </row>
    <row r="48" spans="1:57" s="1" customFormat="1" ht="14.45" customHeight="1">
      <c r="B48" s="22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1"/>
    </row>
    <row r="49" spans="1:57" s="2" customFormat="1" ht="14.45" customHeight="1">
      <c r="B49" s="48"/>
      <c r="C49" s="49"/>
      <c r="D49" s="50" t="s">
        <v>51</v>
      </c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  <c r="AA49" s="51"/>
      <c r="AB49" s="51"/>
      <c r="AC49" s="51"/>
      <c r="AD49" s="51"/>
      <c r="AE49" s="51"/>
      <c r="AF49" s="51"/>
      <c r="AG49" s="51"/>
      <c r="AH49" s="50" t="s">
        <v>52</v>
      </c>
      <c r="AI49" s="51"/>
      <c r="AJ49" s="51"/>
      <c r="AK49" s="51"/>
      <c r="AL49" s="51"/>
      <c r="AM49" s="51"/>
      <c r="AN49" s="51"/>
      <c r="AO49" s="51"/>
      <c r="AP49" s="49"/>
      <c r="AQ49" s="49"/>
      <c r="AR49" s="52"/>
    </row>
    <row r="50" spans="1:57">
      <c r="B50" s="22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1"/>
    </row>
    <row r="51" spans="1:57">
      <c r="B51" s="22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3"/>
      <c r="AJ51" s="23"/>
      <c r="AK51" s="23"/>
      <c r="AL51" s="23"/>
      <c r="AM51" s="23"/>
      <c r="AN51" s="23"/>
      <c r="AO51" s="23"/>
      <c r="AP51" s="23"/>
      <c r="AQ51" s="23"/>
      <c r="AR51" s="21"/>
    </row>
    <row r="52" spans="1:57">
      <c r="B52" s="22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  <c r="AI52" s="23"/>
      <c r="AJ52" s="23"/>
      <c r="AK52" s="23"/>
      <c r="AL52" s="23"/>
      <c r="AM52" s="23"/>
      <c r="AN52" s="23"/>
      <c r="AO52" s="23"/>
      <c r="AP52" s="23"/>
      <c r="AQ52" s="23"/>
      <c r="AR52" s="21"/>
    </row>
    <row r="53" spans="1:57">
      <c r="B53" s="22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  <c r="AI53" s="23"/>
      <c r="AJ53" s="23"/>
      <c r="AK53" s="23"/>
      <c r="AL53" s="23"/>
      <c r="AM53" s="23"/>
      <c r="AN53" s="23"/>
      <c r="AO53" s="23"/>
      <c r="AP53" s="23"/>
      <c r="AQ53" s="23"/>
      <c r="AR53" s="21"/>
    </row>
    <row r="54" spans="1:57">
      <c r="B54" s="22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  <c r="AH54" s="23"/>
      <c r="AI54" s="23"/>
      <c r="AJ54" s="23"/>
      <c r="AK54" s="23"/>
      <c r="AL54" s="23"/>
      <c r="AM54" s="23"/>
      <c r="AN54" s="23"/>
      <c r="AO54" s="23"/>
      <c r="AP54" s="23"/>
      <c r="AQ54" s="23"/>
      <c r="AR54" s="21"/>
    </row>
    <row r="55" spans="1:57">
      <c r="B55" s="22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3"/>
      <c r="AH55" s="23"/>
      <c r="AI55" s="23"/>
      <c r="AJ55" s="23"/>
      <c r="AK55" s="23"/>
      <c r="AL55" s="23"/>
      <c r="AM55" s="23"/>
      <c r="AN55" s="23"/>
      <c r="AO55" s="23"/>
      <c r="AP55" s="23"/>
      <c r="AQ55" s="23"/>
      <c r="AR55" s="21"/>
    </row>
    <row r="56" spans="1:57">
      <c r="B56" s="22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  <c r="AI56" s="23"/>
      <c r="AJ56" s="23"/>
      <c r="AK56" s="23"/>
      <c r="AL56" s="23"/>
      <c r="AM56" s="23"/>
      <c r="AN56" s="23"/>
      <c r="AO56" s="23"/>
      <c r="AP56" s="23"/>
      <c r="AQ56" s="23"/>
      <c r="AR56" s="21"/>
    </row>
    <row r="57" spans="1:57">
      <c r="B57" s="22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  <c r="AH57" s="23"/>
      <c r="AI57" s="23"/>
      <c r="AJ57" s="23"/>
      <c r="AK57" s="23"/>
      <c r="AL57" s="23"/>
      <c r="AM57" s="23"/>
      <c r="AN57" s="23"/>
      <c r="AO57" s="23"/>
      <c r="AP57" s="23"/>
      <c r="AQ57" s="23"/>
      <c r="AR57" s="21"/>
    </row>
    <row r="58" spans="1:57">
      <c r="B58" s="22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3"/>
      <c r="AH58" s="23"/>
      <c r="AI58" s="23"/>
      <c r="AJ58" s="23"/>
      <c r="AK58" s="23"/>
      <c r="AL58" s="23"/>
      <c r="AM58" s="23"/>
      <c r="AN58" s="23"/>
      <c r="AO58" s="23"/>
      <c r="AP58" s="23"/>
      <c r="AQ58" s="23"/>
      <c r="AR58" s="21"/>
    </row>
    <row r="59" spans="1:57">
      <c r="B59" s="22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  <c r="AI59" s="23"/>
      <c r="AJ59" s="23"/>
      <c r="AK59" s="23"/>
      <c r="AL59" s="23"/>
      <c r="AM59" s="23"/>
      <c r="AN59" s="23"/>
      <c r="AO59" s="23"/>
      <c r="AP59" s="23"/>
      <c r="AQ59" s="23"/>
      <c r="AR59" s="21"/>
    </row>
    <row r="60" spans="1:57" s="2" customFormat="1" ht="12.75">
      <c r="A60" s="35"/>
      <c r="B60" s="36"/>
      <c r="C60" s="37"/>
      <c r="D60" s="53" t="s">
        <v>53</v>
      </c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53" t="s">
        <v>54</v>
      </c>
      <c r="W60" s="39"/>
      <c r="X60" s="39"/>
      <c r="Y60" s="39"/>
      <c r="Z60" s="39"/>
      <c r="AA60" s="39"/>
      <c r="AB60" s="39"/>
      <c r="AC60" s="39"/>
      <c r="AD60" s="39"/>
      <c r="AE60" s="39"/>
      <c r="AF60" s="39"/>
      <c r="AG60" s="39"/>
      <c r="AH60" s="53" t="s">
        <v>53</v>
      </c>
      <c r="AI60" s="39"/>
      <c r="AJ60" s="39"/>
      <c r="AK60" s="39"/>
      <c r="AL60" s="39"/>
      <c r="AM60" s="53" t="s">
        <v>54</v>
      </c>
      <c r="AN60" s="39"/>
      <c r="AO60" s="39"/>
      <c r="AP60" s="37"/>
      <c r="AQ60" s="37"/>
      <c r="AR60" s="40"/>
      <c r="BE60" s="35"/>
    </row>
    <row r="61" spans="1:57">
      <c r="B61" s="22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  <c r="AI61" s="23"/>
      <c r="AJ61" s="23"/>
      <c r="AK61" s="23"/>
      <c r="AL61" s="23"/>
      <c r="AM61" s="23"/>
      <c r="AN61" s="23"/>
      <c r="AO61" s="23"/>
      <c r="AP61" s="23"/>
      <c r="AQ61" s="23"/>
      <c r="AR61" s="21"/>
    </row>
    <row r="62" spans="1:57">
      <c r="B62" s="22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3"/>
      <c r="AH62" s="23"/>
      <c r="AI62" s="23"/>
      <c r="AJ62" s="23"/>
      <c r="AK62" s="23"/>
      <c r="AL62" s="23"/>
      <c r="AM62" s="23"/>
      <c r="AN62" s="23"/>
      <c r="AO62" s="23"/>
      <c r="AP62" s="23"/>
      <c r="AQ62" s="23"/>
      <c r="AR62" s="21"/>
    </row>
    <row r="63" spans="1:57">
      <c r="B63" s="22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23"/>
      <c r="AH63" s="23"/>
      <c r="AI63" s="23"/>
      <c r="AJ63" s="23"/>
      <c r="AK63" s="23"/>
      <c r="AL63" s="23"/>
      <c r="AM63" s="23"/>
      <c r="AN63" s="23"/>
      <c r="AO63" s="23"/>
      <c r="AP63" s="23"/>
      <c r="AQ63" s="23"/>
      <c r="AR63" s="21"/>
    </row>
    <row r="64" spans="1:57" s="2" customFormat="1" ht="12.75">
      <c r="A64" s="35"/>
      <c r="B64" s="36"/>
      <c r="C64" s="37"/>
      <c r="D64" s="50" t="s">
        <v>55</v>
      </c>
      <c r="E64" s="54"/>
      <c r="F64" s="54"/>
      <c r="G64" s="54"/>
      <c r="H64" s="54"/>
      <c r="I64" s="54"/>
      <c r="J64" s="54"/>
      <c r="K64" s="54"/>
      <c r="L64" s="54"/>
      <c r="M64" s="54"/>
      <c r="N64" s="54"/>
      <c r="O64" s="54"/>
      <c r="P64" s="54"/>
      <c r="Q64" s="54"/>
      <c r="R64" s="54"/>
      <c r="S64" s="54"/>
      <c r="T64" s="54"/>
      <c r="U64" s="54"/>
      <c r="V64" s="54"/>
      <c r="W64" s="54"/>
      <c r="X64" s="54"/>
      <c r="Y64" s="54"/>
      <c r="Z64" s="54"/>
      <c r="AA64" s="54"/>
      <c r="AB64" s="54"/>
      <c r="AC64" s="54"/>
      <c r="AD64" s="54"/>
      <c r="AE64" s="54"/>
      <c r="AF64" s="54"/>
      <c r="AG64" s="54"/>
      <c r="AH64" s="50" t="s">
        <v>56</v>
      </c>
      <c r="AI64" s="54"/>
      <c r="AJ64" s="54"/>
      <c r="AK64" s="54"/>
      <c r="AL64" s="54"/>
      <c r="AM64" s="54"/>
      <c r="AN64" s="54"/>
      <c r="AO64" s="54"/>
      <c r="AP64" s="37"/>
      <c r="AQ64" s="37"/>
      <c r="AR64" s="40"/>
      <c r="BE64" s="35"/>
    </row>
    <row r="65" spans="1:57">
      <c r="B65" s="22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3"/>
      <c r="AF65" s="23"/>
      <c r="AG65" s="23"/>
      <c r="AH65" s="23"/>
      <c r="AI65" s="23"/>
      <c r="AJ65" s="23"/>
      <c r="AK65" s="23"/>
      <c r="AL65" s="23"/>
      <c r="AM65" s="23"/>
      <c r="AN65" s="23"/>
      <c r="AO65" s="23"/>
      <c r="AP65" s="23"/>
      <c r="AQ65" s="23"/>
      <c r="AR65" s="21"/>
    </row>
    <row r="66" spans="1:57">
      <c r="B66" s="22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23"/>
      <c r="AH66" s="23"/>
      <c r="AI66" s="23"/>
      <c r="AJ66" s="23"/>
      <c r="AK66" s="23"/>
      <c r="AL66" s="23"/>
      <c r="AM66" s="23"/>
      <c r="AN66" s="23"/>
      <c r="AO66" s="23"/>
      <c r="AP66" s="23"/>
      <c r="AQ66" s="23"/>
      <c r="AR66" s="21"/>
    </row>
    <row r="67" spans="1:57">
      <c r="B67" s="22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3"/>
      <c r="AF67" s="23"/>
      <c r="AG67" s="23"/>
      <c r="AH67" s="23"/>
      <c r="AI67" s="23"/>
      <c r="AJ67" s="23"/>
      <c r="AK67" s="23"/>
      <c r="AL67" s="23"/>
      <c r="AM67" s="23"/>
      <c r="AN67" s="23"/>
      <c r="AO67" s="23"/>
      <c r="AP67" s="23"/>
      <c r="AQ67" s="23"/>
      <c r="AR67" s="21"/>
    </row>
    <row r="68" spans="1:57">
      <c r="B68" s="22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3"/>
      <c r="AF68" s="23"/>
      <c r="AG68" s="23"/>
      <c r="AH68" s="23"/>
      <c r="AI68" s="23"/>
      <c r="AJ68" s="23"/>
      <c r="AK68" s="23"/>
      <c r="AL68" s="23"/>
      <c r="AM68" s="23"/>
      <c r="AN68" s="23"/>
      <c r="AO68" s="23"/>
      <c r="AP68" s="23"/>
      <c r="AQ68" s="23"/>
      <c r="AR68" s="21"/>
    </row>
    <row r="69" spans="1:57">
      <c r="B69" s="22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3"/>
      <c r="AF69" s="23"/>
      <c r="AG69" s="23"/>
      <c r="AH69" s="23"/>
      <c r="AI69" s="23"/>
      <c r="AJ69" s="23"/>
      <c r="AK69" s="23"/>
      <c r="AL69" s="23"/>
      <c r="AM69" s="23"/>
      <c r="AN69" s="23"/>
      <c r="AO69" s="23"/>
      <c r="AP69" s="23"/>
      <c r="AQ69" s="23"/>
      <c r="AR69" s="21"/>
    </row>
    <row r="70" spans="1:57">
      <c r="B70" s="22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3"/>
      <c r="AF70" s="23"/>
      <c r="AG70" s="23"/>
      <c r="AH70" s="23"/>
      <c r="AI70" s="23"/>
      <c r="AJ70" s="23"/>
      <c r="AK70" s="23"/>
      <c r="AL70" s="23"/>
      <c r="AM70" s="23"/>
      <c r="AN70" s="23"/>
      <c r="AO70" s="23"/>
      <c r="AP70" s="23"/>
      <c r="AQ70" s="23"/>
      <c r="AR70" s="21"/>
    </row>
    <row r="71" spans="1:57">
      <c r="B71" s="22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23"/>
      <c r="AH71" s="23"/>
      <c r="AI71" s="23"/>
      <c r="AJ71" s="23"/>
      <c r="AK71" s="23"/>
      <c r="AL71" s="23"/>
      <c r="AM71" s="23"/>
      <c r="AN71" s="23"/>
      <c r="AO71" s="23"/>
      <c r="AP71" s="23"/>
      <c r="AQ71" s="23"/>
      <c r="AR71" s="21"/>
    </row>
    <row r="72" spans="1:57">
      <c r="B72" s="22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23"/>
      <c r="AH72" s="23"/>
      <c r="AI72" s="23"/>
      <c r="AJ72" s="23"/>
      <c r="AK72" s="23"/>
      <c r="AL72" s="23"/>
      <c r="AM72" s="23"/>
      <c r="AN72" s="23"/>
      <c r="AO72" s="23"/>
      <c r="AP72" s="23"/>
      <c r="AQ72" s="23"/>
      <c r="AR72" s="21"/>
    </row>
    <row r="73" spans="1:57">
      <c r="B73" s="22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  <c r="AH73" s="23"/>
      <c r="AI73" s="23"/>
      <c r="AJ73" s="23"/>
      <c r="AK73" s="23"/>
      <c r="AL73" s="23"/>
      <c r="AM73" s="23"/>
      <c r="AN73" s="23"/>
      <c r="AO73" s="23"/>
      <c r="AP73" s="23"/>
      <c r="AQ73" s="23"/>
      <c r="AR73" s="21"/>
    </row>
    <row r="74" spans="1:57">
      <c r="B74" s="22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  <c r="AH74" s="23"/>
      <c r="AI74" s="23"/>
      <c r="AJ74" s="23"/>
      <c r="AK74" s="23"/>
      <c r="AL74" s="23"/>
      <c r="AM74" s="23"/>
      <c r="AN74" s="23"/>
      <c r="AO74" s="23"/>
      <c r="AP74" s="23"/>
      <c r="AQ74" s="23"/>
      <c r="AR74" s="21"/>
    </row>
    <row r="75" spans="1:57" s="2" customFormat="1" ht="12.75">
      <c r="A75" s="35"/>
      <c r="B75" s="36"/>
      <c r="C75" s="37"/>
      <c r="D75" s="53" t="s">
        <v>53</v>
      </c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53" t="s">
        <v>54</v>
      </c>
      <c r="W75" s="39"/>
      <c r="X75" s="39"/>
      <c r="Y75" s="39"/>
      <c r="Z75" s="39"/>
      <c r="AA75" s="39"/>
      <c r="AB75" s="39"/>
      <c r="AC75" s="39"/>
      <c r="AD75" s="39"/>
      <c r="AE75" s="39"/>
      <c r="AF75" s="39"/>
      <c r="AG75" s="39"/>
      <c r="AH75" s="53" t="s">
        <v>53</v>
      </c>
      <c r="AI75" s="39"/>
      <c r="AJ75" s="39"/>
      <c r="AK75" s="39"/>
      <c r="AL75" s="39"/>
      <c r="AM75" s="53" t="s">
        <v>54</v>
      </c>
      <c r="AN75" s="39"/>
      <c r="AO75" s="39"/>
      <c r="AP75" s="37"/>
      <c r="AQ75" s="37"/>
      <c r="AR75" s="40"/>
      <c r="BE75" s="35"/>
    </row>
    <row r="76" spans="1:57" s="2" customFormat="1">
      <c r="A76" s="35"/>
      <c r="B76" s="36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  <c r="AP76" s="37"/>
      <c r="AQ76" s="37"/>
      <c r="AR76" s="40"/>
      <c r="BE76" s="35"/>
    </row>
    <row r="77" spans="1:57" s="2" customFormat="1" ht="6.95" customHeight="1">
      <c r="A77" s="35"/>
      <c r="B77" s="55"/>
      <c r="C77" s="56"/>
      <c r="D77" s="56"/>
      <c r="E77" s="56"/>
      <c r="F77" s="56"/>
      <c r="G77" s="56"/>
      <c r="H77" s="56"/>
      <c r="I77" s="56"/>
      <c r="J77" s="56"/>
      <c r="K77" s="56"/>
      <c r="L77" s="56"/>
      <c r="M77" s="56"/>
      <c r="N77" s="56"/>
      <c r="O77" s="56"/>
      <c r="P77" s="56"/>
      <c r="Q77" s="56"/>
      <c r="R77" s="56"/>
      <c r="S77" s="56"/>
      <c r="T77" s="56"/>
      <c r="U77" s="56"/>
      <c r="V77" s="56"/>
      <c r="W77" s="56"/>
      <c r="X77" s="56"/>
      <c r="Y77" s="56"/>
      <c r="Z77" s="56"/>
      <c r="AA77" s="56"/>
      <c r="AB77" s="56"/>
      <c r="AC77" s="56"/>
      <c r="AD77" s="56"/>
      <c r="AE77" s="56"/>
      <c r="AF77" s="56"/>
      <c r="AG77" s="56"/>
      <c r="AH77" s="56"/>
      <c r="AI77" s="56"/>
      <c r="AJ77" s="56"/>
      <c r="AK77" s="56"/>
      <c r="AL77" s="56"/>
      <c r="AM77" s="56"/>
      <c r="AN77" s="56"/>
      <c r="AO77" s="56"/>
      <c r="AP77" s="56"/>
      <c r="AQ77" s="56"/>
      <c r="AR77" s="40"/>
      <c r="BE77" s="35"/>
    </row>
    <row r="81" spans="1:91" s="2" customFormat="1" ht="6.95" customHeight="1">
      <c r="A81" s="35"/>
      <c r="B81" s="57"/>
      <c r="C81" s="58"/>
      <c r="D81" s="58"/>
      <c r="E81" s="58"/>
      <c r="F81" s="58"/>
      <c r="G81" s="58"/>
      <c r="H81" s="58"/>
      <c r="I81" s="58"/>
      <c r="J81" s="58"/>
      <c r="K81" s="58"/>
      <c r="L81" s="58"/>
      <c r="M81" s="58"/>
      <c r="N81" s="58"/>
      <c r="O81" s="58"/>
      <c r="P81" s="58"/>
      <c r="Q81" s="58"/>
      <c r="R81" s="58"/>
      <c r="S81" s="58"/>
      <c r="T81" s="58"/>
      <c r="U81" s="58"/>
      <c r="V81" s="58"/>
      <c r="W81" s="58"/>
      <c r="X81" s="58"/>
      <c r="Y81" s="58"/>
      <c r="Z81" s="58"/>
      <c r="AA81" s="58"/>
      <c r="AB81" s="58"/>
      <c r="AC81" s="58"/>
      <c r="AD81" s="58"/>
      <c r="AE81" s="58"/>
      <c r="AF81" s="58"/>
      <c r="AG81" s="58"/>
      <c r="AH81" s="58"/>
      <c r="AI81" s="58"/>
      <c r="AJ81" s="58"/>
      <c r="AK81" s="58"/>
      <c r="AL81" s="58"/>
      <c r="AM81" s="58"/>
      <c r="AN81" s="58"/>
      <c r="AO81" s="58"/>
      <c r="AP81" s="58"/>
      <c r="AQ81" s="58"/>
      <c r="AR81" s="40"/>
      <c r="BE81" s="35"/>
    </row>
    <row r="82" spans="1:91" s="2" customFormat="1" ht="24.95" customHeight="1">
      <c r="A82" s="35"/>
      <c r="B82" s="36"/>
      <c r="C82" s="24" t="s">
        <v>57</v>
      </c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7"/>
      <c r="AN82" s="37"/>
      <c r="AO82" s="37"/>
      <c r="AP82" s="37"/>
      <c r="AQ82" s="37"/>
      <c r="AR82" s="40"/>
      <c r="BE82" s="35"/>
    </row>
    <row r="83" spans="1:91" s="2" customFormat="1" ht="6.95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37"/>
      <c r="AL83" s="37"/>
      <c r="AM83" s="37"/>
      <c r="AN83" s="37"/>
      <c r="AO83" s="37"/>
      <c r="AP83" s="37"/>
      <c r="AQ83" s="37"/>
      <c r="AR83" s="40"/>
      <c r="BE83" s="35"/>
    </row>
    <row r="84" spans="1:91" s="4" customFormat="1" ht="12" customHeight="1">
      <c r="B84" s="59"/>
      <c r="C84" s="30" t="s">
        <v>13</v>
      </c>
      <c r="D84" s="60"/>
      <c r="E84" s="60"/>
      <c r="F84" s="60"/>
      <c r="G84" s="60"/>
      <c r="H84" s="60"/>
      <c r="I84" s="60"/>
      <c r="J84" s="60"/>
      <c r="K84" s="60"/>
      <c r="L84" s="60" t="str">
        <f>K5</f>
        <v>202304</v>
      </c>
      <c r="M84" s="60"/>
      <c r="N84" s="60"/>
      <c r="O84" s="60"/>
      <c r="P84" s="60"/>
      <c r="Q84" s="60"/>
      <c r="R84" s="60"/>
      <c r="S84" s="60"/>
      <c r="T84" s="60"/>
      <c r="U84" s="60"/>
      <c r="V84" s="60"/>
      <c r="W84" s="60"/>
      <c r="X84" s="60"/>
      <c r="Y84" s="60"/>
      <c r="Z84" s="60"/>
      <c r="AA84" s="60"/>
      <c r="AB84" s="60"/>
      <c r="AC84" s="60"/>
      <c r="AD84" s="60"/>
      <c r="AE84" s="60"/>
      <c r="AF84" s="60"/>
      <c r="AG84" s="60"/>
      <c r="AH84" s="60"/>
      <c r="AI84" s="60"/>
      <c r="AJ84" s="60"/>
      <c r="AK84" s="60"/>
      <c r="AL84" s="60"/>
      <c r="AM84" s="60"/>
      <c r="AN84" s="60"/>
      <c r="AO84" s="60"/>
      <c r="AP84" s="60"/>
      <c r="AQ84" s="60"/>
      <c r="AR84" s="61"/>
    </row>
    <row r="85" spans="1:91" s="5" customFormat="1" ht="36.950000000000003" customHeight="1">
      <c r="B85" s="62"/>
      <c r="C85" s="63" t="s">
        <v>16</v>
      </c>
      <c r="D85" s="64"/>
      <c r="E85" s="64"/>
      <c r="F85" s="64"/>
      <c r="G85" s="64"/>
      <c r="H85" s="64"/>
      <c r="I85" s="64"/>
      <c r="J85" s="64"/>
      <c r="K85" s="64"/>
      <c r="L85" s="310" t="str">
        <f>K6</f>
        <v>ZŠ Komenského 66 - Výměna ležatých rozvodů vody, osvětlení a podhledů v přízemí školní budovy</v>
      </c>
      <c r="M85" s="311"/>
      <c r="N85" s="311"/>
      <c r="O85" s="311"/>
      <c r="P85" s="311"/>
      <c r="Q85" s="311"/>
      <c r="R85" s="311"/>
      <c r="S85" s="311"/>
      <c r="T85" s="311"/>
      <c r="U85" s="311"/>
      <c r="V85" s="311"/>
      <c r="W85" s="311"/>
      <c r="X85" s="311"/>
      <c r="Y85" s="311"/>
      <c r="Z85" s="311"/>
      <c r="AA85" s="311"/>
      <c r="AB85" s="311"/>
      <c r="AC85" s="311"/>
      <c r="AD85" s="311"/>
      <c r="AE85" s="311"/>
      <c r="AF85" s="311"/>
      <c r="AG85" s="311"/>
      <c r="AH85" s="311"/>
      <c r="AI85" s="311"/>
      <c r="AJ85" s="311"/>
      <c r="AK85" s="64"/>
      <c r="AL85" s="64"/>
      <c r="AM85" s="64"/>
      <c r="AN85" s="64"/>
      <c r="AO85" s="64"/>
      <c r="AP85" s="64"/>
      <c r="AQ85" s="64"/>
      <c r="AR85" s="65"/>
    </row>
    <row r="86" spans="1:91" s="2" customFormat="1" ht="6.95" customHeight="1">
      <c r="A86" s="35"/>
      <c r="B86" s="36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7"/>
      <c r="AP86" s="37"/>
      <c r="AQ86" s="37"/>
      <c r="AR86" s="40"/>
      <c r="BE86" s="35"/>
    </row>
    <row r="87" spans="1:91" s="2" customFormat="1" ht="12" customHeight="1">
      <c r="A87" s="35"/>
      <c r="B87" s="36"/>
      <c r="C87" s="30" t="s">
        <v>20</v>
      </c>
      <c r="D87" s="37"/>
      <c r="E87" s="37"/>
      <c r="F87" s="37"/>
      <c r="G87" s="37"/>
      <c r="H87" s="37"/>
      <c r="I87" s="37"/>
      <c r="J87" s="37"/>
      <c r="K87" s="37"/>
      <c r="L87" s="66" t="str">
        <f>IF(K8="","",K8)</f>
        <v>Nový Jičín</v>
      </c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30" t="s">
        <v>22</v>
      </c>
      <c r="AJ87" s="37"/>
      <c r="AK87" s="37"/>
      <c r="AL87" s="37"/>
      <c r="AM87" s="312" t="str">
        <f>IF(AN8= "","",AN8)</f>
        <v>6. 2. 2023</v>
      </c>
      <c r="AN87" s="312"/>
      <c r="AO87" s="37"/>
      <c r="AP87" s="37"/>
      <c r="AQ87" s="37"/>
      <c r="AR87" s="40"/>
      <c r="BE87" s="35"/>
    </row>
    <row r="88" spans="1:91" s="2" customFormat="1" ht="6.95" customHeight="1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  <c r="AK88" s="37"/>
      <c r="AL88" s="37"/>
      <c r="AM88" s="37"/>
      <c r="AN88" s="37"/>
      <c r="AO88" s="37"/>
      <c r="AP88" s="37"/>
      <c r="AQ88" s="37"/>
      <c r="AR88" s="40"/>
      <c r="BE88" s="35"/>
    </row>
    <row r="89" spans="1:91" s="2" customFormat="1" ht="15.2" customHeight="1">
      <c r="A89" s="35"/>
      <c r="B89" s="36"/>
      <c r="C89" s="30" t="s">
        <v>24</v>
      </c>
      <c r="D89" s="37"/>
      <c r="E89" s="37"/>
      <c r="F89" s="37"/>
      <c r="G89" s="37"/>
      <c r="H89" s="37"/>
      <c r="I89" s="37"/>
      <c r="J89" s="37"/>
      <c r="K89" s="37"/>
      <c r="L89" s="60" t="str">
        <f>IF(E11= "","",E11)</f>
        <v>​Základní škola Nový Jičín, Komenského 66, p. o.</v>
      </c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30" t="s">
        <v>31</v>
      </c>
      <c r="AJ89" s="37"/>
      <c r="AK89" s="37"/>
      <c r="AL89" s="37"/>
      <c r="AM89" s="313" t="str">
        <f>IF(E17="","",E17)</f>
        <v>RUSTICUS, s. r. o.</v>
      </c>
      <c r="AN89" s="314"/>
      <c r="AO89" s="314"/>
      <c r="AP89" s="314"/>
      <c r="AQ89" s="37"/>
      <c r="AR89" s="40"/>
      <c r="AS89" s="315" t="s">
        <v>58</v>
      </c>
      <c r="AT89" s="316"/>
      <c r="AU89" s="68"/>
      <c r="AV89" s="68"/>
      <c r="AW89" s="68"/>
      <c r="AX89" s="68"/>
      <c r="AY89" s="68"/>
      <c r="AZ89" s="68"/>
      <c r="BA89" s="68"/>
      <c r="BB89" s="68"/>
      <c r="BC89" s="68"/>
      <c r="BD89" s="69"/>
      <c r="BE89" s="35"/>
    </row>
    <row r="90" spans="1:91" s="2" customFormat="1" ht="15.2" customHeight="1">
      <c r="A90" s="35"/>
      <c r="B90" s="36"/>
      <c r="C90" s="30" t="s">
        <v>29</v>
      </c>
      <c r="D90" s="37"/>
      <c r="E90" s="37"/>
      <c r="F90" s="37"/>
      <c r="G90" s="37"/>
      <c r="H90" s="37"/>
      <c r="I90" s="37"/>
      <c r="J90" s="37"/>
      <c r="K90" s="37"/>
      <c r="L90" s="60" t="str">
        <f>IF(E14= "Vyplň údaj","",E14)</f>
        <v/>
      </c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30" t="s">
        <v>35</v>
      </c>
      <c r="AJ90" s="37"/>
      <c r="AK90" s="37"/>
      <c r="AL90" s="37"/>
      <c r="AM90" s="313" t="str">
        <f>IF(E20="","",E20)</f>
        <v>Ing. arch. Pavel Pazdziora</v>
      </c>
      <c r="AN90" s="314"/>
      <c r="AO90" s="314"/>
      <c r="AP90" s="314"/>
      <c r="AQ90" s="37"/>
      <c r="AR90" s="40"/>
      <c r="AS90" s="317"/>
      <c r="AT90" s="318"/>
      <c r="AU90" s="70"/>
      <c r="AV90" s="70"/>
      <c r="AW90" s="70"/>
      <c r="AX90" s="70"/>
      <c r="AY90" s="70"/>
      <c r="AZ90" s="70"/>
      <c r="BA90" s="70"/>
      <c r="BB90" s="70"/>
      <c r="BC90" s="70"/>
      <c r="BD90" s="71"/>
      <c r="BE90" s="35"/>
    </row>
    <row r="91" spans="1:91" s="2" customFormat="1" ht="10.9" customHeight="1">
      <c r="A91" s="35"/>
      <c r="B91" s="36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  <c r="AI91" s="37"/>
      <c r="AJ91" s="37"/>
      <c r="AK91" s="37"/>
      <c r="AL91" s="37"/>
      <c r="AM91" s="37"/>
      <c r="AN91" s="37"/>
      <c r="AO91" s="37"/>
      <c r="AP91" s="37"/>
      <c r="AQ91" s="37"/>
      <c r="AR91" s="40"/>
      <c r="AS91" s="319"/>
      <c r="AT91" s="320"/>
      <c r="AU91" s="72"/>
      <c r="AV91" s="72"/>
      <c r="AW91" s="72"/>
      <c r="AX91" s="72"/>
      <c r="AY91" s="72"/>
      <c r="AZ91" s="72"/>
      <c r="BA91" s="72"/>
      <c r="BB91" s="72"/>
      <c r="BC91" s="72"/>
      <c r="BD91" s="73"/>
      <c r="BE91" s="35"/>
    </row>
    <row r="92" spans="1:91" s="2" customFormat="1" ht="29.25" customHeight="1">
      <c r="A92" s="35"/>
      <c r="B92" s="36"/>
      <c r="C92" s="305" t="s">
        <v>59</v>
      </c>
      <c r="D92" s="306"/>
      <c r="E92" s="306"/>
      <c r="F92" s="306"/>
      <c r="G92" s="306"/>
      <c r="H92" s="74"/>
      <c r="I92" s="308" t="s">
        <v>60</v>
      </c>
      <c r="J92" s="306"/>
      <c r="K92" s="306"/>
      <c r="L92" s="306"/>
      <c r="M92" s="306"/>
      <c r="N92" s="306"/>
      <c r="O92" s="306"/>
      <c r="P92" s="306"/>
      <c r="Q92" s="306"/>
      <c r="R92" s="306"/>
      <c r="S92" s="306"/>
      <c r="T92" s="306"/>
      <c r="U92" s="306"/>
      <c r="V92" s="306"/>
      <c r="W92" s="306"/>
      <c r="X92" s="306"/>
      <c r="Y92" s="306"/>
      <c r="Z92" s="306"/>
      <c r="AA92" s="306"/>
      <c r="AB92" s="306"/>
      <c r="AC92" s="306"/>
      <c r="AD92" s="306"/>
      <c r="AE92" s="306"/>
      <c r="AF92" s="306"/>
      <c r="AG92" s="307" t="s">
        <v>61</v>
      </c>
      <c r="AH92" s="306"/>
      <c r="AI92" s="306"/>
      <c r="AJ92" s="306"/>
      <c r="AK92" s="306"/>
      <c r="AL92" s="306"/>
      <c r="AM92" s="306"/>
      <c r="AN92" s="308" t="s">
        <v>62</v>
      </c>
      <c r="AO92" s="306"/>
      <c r="AP92" s="309"/>
      <c r="AQ92" s="75" t="s">
        <v>63</v>
      </c>
      <c r="AR92" s="40"/>
      <c r="AS92" s="76" t="s">
        <v>64</v>
      </c>
      <c r="AT92" s="77" t="s">
        <v>65</v>
      </c>
      <c r="AU92" s="77" t="s">
        <v>66</v>
      </c>
      <c r="AV92" s="77" t="s">
        <v>67</v>
      </c>
      <c r="AW92" s="77" t="s">
        <v>68</v>
      </c>
      <c r="AX92" s="77" t="s">
        <v>69</v>
      </c>
      <c r="AY92" s="77" t="s">
        <v>70</v>
      </c>
      <c r="AZ92" s="77" t="s">
        <v>71</v>
      </c>
      <c r="BA92" s="77" t="s">
        <v>72</v>
      </c>
      <c r="BB92" s="77" t="s">
        <v>73</v>
      </c>
      <c r="BC92" s="77" t="s">
        <v>74</v>
      </c>
      <c r="BD92" s="78" t="s">
        <v>75</v>
      </c>
      <c r="BE92" s="35"/>
    </row>
    <row r="93" spans="1:91" s="2" customFormat="1" ht="10.9" customHeight="1">
      <c r="A93" s="35"/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40"/>
      <c r="AS93" s="79"/>
      <c r="AT93" s="80"/>
      <c r="AU93" s="80"/>
      <c r="AV93" s="80"/>
      <c r="AW93" s="80"/>
      <c r="AX93" s="80"/>
      <c r="AY93" s="80"/>
      <c r="AZ93" s="80"/>
      <c r="BA93" s="80"/>
      <c r="BB93" s="80"/>
      <c r="BC93" s="80"/>
      <c r="BD93" s="81"/>
      <c r="BE93" s="35"/>
    </row>
    <row r="94" spans="1:91" s="6" customFormat="1" ht="32.450000000000003" customHeight="1">
      <c r="B94" s="82"/>
      <c r="C94" s="83" t="s">
        <v>76</v>
      </c>
      <c r="D94" s="84"/>
      <c r="E94" s="84"/>
      <c r="F94" s="84"/>
      <c r="G94" s="84"/>
      <c r="H94" s="84"/>
      <c r="I94" s="84"/>
      <c r="J94" s="84"/>
      <c r="K94" s="84"/>
      <c r="L94" s="84"/>
      <c r="M94" s="84"/>
      <c r="N94" s="84"/>
      <c r="O94" s="84"/>
      <c r="P94" s="84"/>
      <c r="Q94" s="84"/>
      <c r="R94" s="84"/>
      <c r="S94" s="84"/>
      <c r="T94" s="84"/>
      <c r="U94" s="84"/>
      <c r="V94" s="84"/>
      <c r="W94" s="84"/>
      <c r="X94" s="84"/>
      <c r="Y94" s="84"/>
      <c r="Z94" s="84"/>
      <c r="AA94" s="84"/>
      <c r="AB94" s="84"/>
      <c r="AC94" s="84"/>
      <c r="AD94" s="84"/>
      <c r="AE94" s="84"/>
      <c r="AF94" s="84"/>
      <c r="AG94" s="303" t="e">
        <f>ROUND(SUM(AG95:AG102),2)</f>
        <v>#REF!</v>
      </c>
      <c r="AH94" s="303"/>
      <c r="AI94" s="303"/>
      <c r="AJ94" s="303"/>
      <c r="AK94" s="303"/>
      <c r="AL94" s="303"/>
      <c r="AM94" s="303"/>
      <c r="AN94" s="304" t="e">
        <f t="shared" ref="AN94:AN102" si="0">SUM(AG94,AT94)</f>
        <v>#REF!</v>
      </c>
      <c r="AO94" s="304"/>
      <c r="AP94" s="304"/>
      <c r="AQ94" s="86" t="s">
        <v>1</v>
      </c>
      <c r="AR94" s="87"/>
      <c r="AS94" s="88">
        <f>ROUND(SUM(AS95:AS102),2)</f>
        <v>0</v>
      </c>
      <c r="AT94" s="89" t="e">
        <f t="shared" ref="AT94:AT102" si="1">ROUND(SUM(AV94:AW94),2)</f>
        <v>#REF!</v>
      </c>
      <c r="AU94" s="90" t="e">
        <f>ROUND(SUM(AU95:AU102),5)</f>
        <v>#REF!</v>
      </c>
      <c r="AV94" s="89" t="e">
        <f>ROUND(AZ94*L29,2)</f>
        <v>#REF!</v>
      </c>
      <c r="AW94" s="89" t="e">
        <f>ROUND(BA94*L30,2)</f>
        <v>#REF!</v>
      </c>
      <c r="AX94" s="89" t="e">
        <f>ROUND(BB94*L29,2)</f>
        <v>#REF!</v>
      </c>
      <c r="AY94" s="89" t="e">
        <f>ROUND(BC94*L30,2)</f>
        <v>#REF!</v>
      </c>
      <c r="AZ94" s="89" t="e">
        <f>ROUND(SUM(AZ95:AZ102),2)</f>
        <v>#REF!</v>
      </c>
      <c r="BA94" s="89" t="e">
        <f>ROUND(SUM(BA95:BA102),2)</f>
        <v>#REF!</v>
      </c>
      <c r="BB94" s="89" t="e">
        <f>ROUND(SUM(BB95:BB102),2)</f>
        <v>#REF!</v>
      </c>
      <c r="BC94" s="89" t="e">
        <f>ROUND(SUM(BC95:BC102),2)</f>
        <v>#REF!</v>
      </c>
      <c r="BD94" s="91" t="e">
        <f>ROUND(SUM(BD95:BD102),2)</f>
        <v>#REF!</v>
      </c>
      <c r="BS94" s="92" t="s">
        <v>77</v>
      </c>
      <c r="BT94" s="92" t="s">
        <v>78</v>
      </c>
      <c r="BU94" s="93" t="s">
        <v>79</v>
      </c>
      <c r="BV94" s="92" t="s">
        <v>80</v>
      </c>
      <c r="BW94" s="92" t="s">
        <v>5</v>
      </c>
      <c r="BX94" s="92" t="s">
        <v>81</v>
      </c>
      <c r="CL94" s="92" t="s">
        <v>1</v>
      </c>
    </row>
    <row r="95" spans="1:91" s="7" customFormat="1" ht="22.5">
      <c r="A95" s="94" t="s">
        <v>82</v>
      </c>
      <c r="B95" s="95"/>
      <c r="C95" s="96"/>
      <c r="D95" s="302" t="s">
        <v>83</v>
      </c>
      <c r="E95" s="302"/>
      <c r="F95" s="302"/>
      <c r="G95" s="302"/>
      <c r="H95" s="302"/>
      <c r="I95" s="97"/>
      <c r="J95" s="302" t="s">
        <v>84</v>
      </c>
      <c r="K95" s="302"/>
      <c r="L95" s="302"/>
      <c r="M95" s="302"/>
      <c r="N95" s="302"/>
      <c r="O95" s="302"/>
      <c r="P95" s="302"/>
      <c r="Q95" s="302"/>
      <c r="R95" s="302"/>
      <c r="S95" s="302"/>
      <c r="T95" s="302"/>
      <c r="U95" s="302"/>
      <c r="V95" s="302"/>
      <c r="W95" s="302"/>
      <c r="X95" s="302"/>
      <c r="Y95" s="302"/>
      <c r="Z95" s="302"/>
      <c r="AA95" s="302"/>
      <c r="AB95" s="302"/>
      <c r="AC95" s="302"/>
      <c r="AD95" s="302"/>
      <c r="AE95" s="302"/>
      <c r="AF95" s="302"/>
      <c r="AG95" s="300">
        <f>'01 - Pavilon K4-A - místn...'!J30</f>
        <v>0</v>
      </c>
      <c r="AH95" s="301"/>
      <c r="AI95" s="301"/>
      <c r="AJ95" s="301"/>
      <c r="AK95" s="301"/>
      <c r="AL95" s="301"/>
      <c r="AM95" s="301"/>
      <c r="AN95" s="300">
        <f t="shared" si="0"/>
        <v>0</v>
      </c>
      <c r="AO95" s="301"/>
      <c r="AP95" s="301"/>
      <c r="AQ95" s="98" t="s">
        <v>85</v>
      </c>
      <c r="AR95" s="99"/>
      <c r="AS95" s="100">
        <v>0</v>
      </c>
      <c r="AT95" s="101">
        <f t="shared" si="1"/>
        <v>0</v>
      </c>
      <c r="AU95" s="102">
        <f>'01 - Pavilon K4-A - místn...'!P131</f>
        <v>0</v>
      </c>
      <c r="AV95" s="101">
        <f>'01 - Pavilon K4-A - místn...'!J33</f>
        <v>0</v>
      </c>
      <c r="AW95" s="101">
        <f>'01 - Pavilon K4-A - místn...'!J34</f>
        <v>0</v>
      </c>
      <c r="AX95" s="101">
        <f>'01 - Pavilon K4-A - místn...'!J35</f>
        <v>0</v>
      </c>
      <c r="AY95" s="101">
        <f>'01 - Pavilon K4-A - místn...'!J36</f>
        <v>0</v>
      </c>
      <c r="AZ95" s="101">
        <f>'01 - Pavilon K4-A - místn...'!F33</f>
        <v>0</v>
      </c>
      <c r="BA95" s="101">
        <f>'01 - Pavilon K4-A - místn...'!F34</f>
        <v>0</v>
      </c>
      <c r="BB95" s="101">
        <f>'01 - Pavilon K4-A - místn...'!F35</f>
        <v>0</v>
      </c>
      <c r="BC95" s="101">
        <f>'01 - Pavilon K4-A - místn...'!F36</f>
        <v>0</v>
      </c>
      <c r="BD95" s="103">
        <f>'01 - Pavilon K4-A - místn...'!F37</f>
        <v>0</v>
      </c>
      <c r="BT95" s="104" t="s">
        <v>86</v>
      </c>
      <c r="BV95" s="104" t="s">
        <v>80</v>
      </c>
      <c r="BW95" s="104" t="s">
        <v>87</v>
      </c>
      <c r="BX95" s="104" t="s">
        <v>5</v>
      </c>
      <c r="CL95" s="104" t="s">
        <v>1</v>
      </c>
      <c r="CM95" s="104" t="s">
        <v>88</v>
      </c>
    </row>
    <row r="96" spans="1:91" s="7" customFormat="1" ht="22.5">
      <c r="A96" s="94" t="s">
        <v>82</v>
      </c>
      <c r="B96" s="95"/>
      <c r="C96" s="96"/>
      <c r="D96" s="302" t="s">
        <v>89</v>
      </c>
      <c r="E96" s="302"/>
      <c r="F96" s="302"/>
      <c r="G96" s="302"/>
      <c r="H96" s="302"/>
      <c r="I96" s="97"/>
      <c r="J96" s="302" t="s">
        <v>90</v>
      </c>
      <c r="K96" s="302"/>
      <c r="L96" s="302"/>
      <c r="M96" s="302"/>
      <c r="N96" s="302"/>
      <c r="O96" s="302"/>
      <c r="P96" s="302"/>
      <c r="Q96" s="302"/>
      <c r="R96" s="302"/>
      <c r="S96" s="302"/>
      <c r="T96" s="302"/>
      <c r="U96" s="302"/>
      <c r="V96" s="302"/>
      <c r="W96" s="302"/>
      <c r="X96" s="302"/>
      <c r="Y96" s="302"/>
      <c r="Z96" s="302"/>
      <c r="AA96" s="302"/>
      <c r="AB96" s="302"/>
      <c r="AC96" s="302"/>
      <c r="AD96" s="302"/>
      <c r="AE96" s="302"/>
      <c r="AF96" s="302"/>
      <c r="AG96" s="300" t="e">
        <f>#REF!</f>
        <v>#REF!</v>
      </c>
      <c r="AH96" s="301"/>
      <c r="AI96" s="301"/>
      <c r="AJ96" s="301"/>
      <c r="AK96" s="301"/>
      <c r="AL96" s="301"/>
      <c r="AM96" s="301"/>
      <c r="AN96" s="300" t="e">
        <f t="shared" si="0"/>
        <v>#REF!</v>
      </c>
      <c r="AO96" s="301"/>
      <c r="AP96" s="301"/>
      <c r="AQ96" s="98" t="s">
        <v>85</v>
      </c>
      <c r="AR96" s="99"/>
      <c r="AS96" s="100">
        <v>0</v>
      </c>
      <c r="AT96" s="101" t="e">
        <f t="shared" si="1"/>
        <v>#REF!</v>
      </c>
      <c r="AU96" s="102" t="e">
        <f>#REF!</f>
        <v>#REF!</v>
      </c>
      <c r="AV96" s="101" t="e">
        <f>#REF!</f>
        <v>#REF!</v>
      </c>
      <c r="AW96" s="101" t="e">
        <f>#REF!</f>
        <v>#REF!</v>
      </c>
      <c r="AX96" s="101" t="e">
        <f>#REF!</f>
        <v>#REF!</v>
      </c>
      <c r="AY96" s="101" t="e">
        <f>#REF!</f>
        <v>#REF!</v>
      </c>
      <c r="AZ96" s="101" t="e">
        <f>#REF!</f>
        <v>#REF!</v>
      </c>
      <c r="BA96" s="101" t="e">
        <f>#REF!</f>
        <v>#REF!</v>
      </c>
      <c r="BB96" s="101" t="e">
        <f>#REF!</f>
        <v>#REF!</v>
      </c>
      <c r="BC96" s="101" t="e">
        <f>#REF!</f>
        <v>#REF!</v>
      </c>
      <c r="BD96" s="103" t="e">
        <f>#REF!</f>
        <v>#REF!</v>
      </c>
      <c r="BT96" s="104" t="s">
        <v>86</v>
      </c>
      <c r="BV96" s="104" t="s">
        <v>80</v>
      </c>
      <c r="BW96" s="104" t="s">
        <v>91</v>
      </c>
      <c r="BX96" s="104" t="s">
        <v>5</v>
      </c>
      <c r="CL96" s="104" t="s">
        <v>1</v>
      </c>
      <c r="CM96" s="104" t="s">
        <v>88</v>
      </c>
    </row>
    <row r="97" spans="1:91" s="7" customFormat="1" ht="22.5">
      <c r="A97" s="94" t="s">
        <v>82</v>
      </c>
      <c r="B97" s="95"/>
      <c r="C97" s="96"/>
      <c r="D97" s="302" t="s">
        <v>92</v>
      </c>
      <c r="E97" s="302"/>
      <c r="F97" s="302"/>
      <c r="G97" s="302"/>
      <c r="H97" s="302"/>
      <c r="I97" s="97"/>
      <c r="J97" s="302" t="s">
        <v>93</v>
      </c>
      <c r="K97" s="302"/>
      <c r="L97" s="302"/>
      <c r="M97" s="302"/>
      <c r="N97" s="302"/>
      <c r="O97" s="302"/>
      <c r="P97" s="302"/>
      <c r="Q97" s="302"/>
      <c r="R97" s="302"/>
      <c r="S97" s="302"/>
      <c r="T97" s="302"/>
      <c r="U97" s="302"/>
      <c r="V97" s="302"/>
      <c r="W97" s="302"/>
      <c r="X97" s="302"/>
      <c r="Y97" s="302"/>
      <c r="Z97" s="302"/>
      <c r="AA97" s="302"/>
      <c r="AB97" s="302"/>
      <c r="AC97" s="302"/>
      <c r="AD97" s="302"/>
      <c r="AE97" s="302"/>
      <c r="AF97" s="302"/>
      <c r="AG97" s="300" t="e">
        <f>#REF!</f>
        <v>#REF!</v>
      </c>
      <c r="AH97" s="301"/>
      <c r="AI97" s="301"/>
      <c r="AJ97" s="301"/>
      <c r="AK97" s="301"/>
      <c r="AL97" s="301"/>
      <c r="AM97" s="301"/>
      <c r="AN97" s="300" t="e">
        <f t="shared" si="0"/>
        <v>#REF!</v>
      </c>
      <c r="AO97" s="301"/>
      <c r="AP97" s="301"/>
      <c r="AQ97" s="98" t="s">
        <v>85</v>
      </c>
      <c r="AR97" s="99"/>
      <c r="AS97" s="100">
        <v>0</v>
      </c>
      <c r="AT97" s="101" t="e">
        <f t="shared" si="1"/>
        <v>#REF!</v>
      </c>
      <c r="AU97" s="102" t="e">
        <f>#REF!</f>
        <v>#REF!</v>
      </c>
      <c r="AV97" s="101" t="e">
        <f>#REF!</f>
        <v>#REF!</v>
      </c>
      <c r="AW97" s="101" t="e">
        <f>#REF!</f>
        <v>#REF!</v>
      </c>
      <c r="AX97" s="101" t="e">
        <f>#REF!</f>
        <v>#REF!</v>
      </c>
      <c r="AY97" s="101" t="e">
        <f>#REF!</f>
        <v>#REF!</v>
      </c>
      <c r="AZ97" s="101" t="e">
        <f>#REF!</f>
        <v>#REF!</v>
      </c>
      <c r="BA97" s="101" t="e">
        <f>#REF!</f>
        <v>#REF!</v>
      </c>
      <c r="BB97" s="101" t="e">
        <f>#REF!</f>
        <v>#REF!</v>
      </c>
      <c r="BC97" s="101" t="e">
        <f>#REF!</f>
        <v>#REF!</v>
      </c>
      <c r="BD97" s="103" t="e">
        <f>#REF!</f>
        <v>#REF!</v>
      </c>
      <c r="BT97" s="104" t="s">
        <v>86</v>
      </c>
      <c r="BV97" s="104" t="s">
        <v>80</v>
      </c>
      <c r="BW97" s="104" t="s">
        <v>94</v>
      </c>
      <c r="BX97" s="104" t="s">
        <v>5</v>
      </c>
      <c r="CL97" s="104" t="s">
        <v>1</v>
      </c>
      <c r="CM97" s="104" t="s">
        <v>88</v>
      </c>
    </row>
    <row r="98" spans="1:91" s="7" customFormat="1" ht="22.5">
      <c r="A98" s="94" t="s">
        <v>82</v>
      </c>
      <c r="B98" s="95"/>
      <c r="C98" s="96"/>
      <c r="D98" s="302" t="s">
        <v>95</v>
      </c>
      <c r="E98" s="302"/>
      <c r="F98" s="302"/>
      <c r="G98" s="302"/>
      <c r="H98" s="302"/>
      <c r="I98" s="97"/>
      <c r="J98" s="302" t="s">
        <v>96</v>
      </c>
      <c r="K98" s="302"/>
      <c r="L98" s="302"/>
      <c r="M98" s="302"/>
      <c r="N98" s="302"/>
      <c r="O98" s="302"/>
      <c r="P98" s="302"/>
      <c r="Q98" s="302"/>
      <c r="R98" s="302"/>
      <c r="S98" s="302"/>
      <c r="T98" s="302"/>
      <c r="U98" s="302"/>
      <c r="V98" s="302"/>
      <c r="W98" s="302"/>
      <c r="X98" s="302"/>
      <c r="Y98" s="302"/>
      <c r="Z98" s="302"/>
      <c r="AA98" s="302"/>
      <c r="AB98" s="302"/>
      <c r="AC98" s="302"/>
      <c r="AD98" s="302"/>
      <c r="AE98" s="302"/>
      <c r="AF98" s="302"/>
      <c r="AG98" s="300" t="e">
        <f>#REF!</f>
        <v>#REF!</v>
      </c>
      <c r="AH98" s="301"/>
      <c r="AI98" s="301"/>
      <c r="AJ98" s="301"/>
      <c r="AK98" s="301"/>
      <c r="AL98" s="301"/>
      <c r="AM98" s="301"/>
      <c r="AN98" s="300" t="e">
        <f t="shared" si="0"/>
        <v>#REF!</v>
      </c>
      <c r="AO98" s="301"/>
      <c r="AP98" s="301"/>
      <c r="AQ98" s="98" t="s">
        <v>85</v>
      </c>
      <c r="AR98" s="99"/>
      <c r="AS98" s="100">
        <v>0</v>
      </c>
      <c r="AT98" s="101" t="e">
        <f t="shared" si="1"/>
        <v>#REF!</v>
      </c>
      <c r="AU98" s="102" t="e">
        <f>#REF!</f>
        <v>#REF!</v>
      </c>
      <c r="AV98" s="101" t="e">
        <f>#REF!</f>
        <v>#REF!</v>
      </c>
      <c r="AW98" s="101" t="e">
        <f>#REF!</f>
        <v>#REF!</v>
      </c>
      <c r="AX98" s="101" t="e">
        <f>#REF!</f>
        <v>#REF!</v>
      </c>
      <c r="AY98" s="101" t="e">
        <f>#REF!</f>
        <v>#REF!</v>
      </c>
      <c r="AZ98" s="101" t="e">
        <f>#REF!</f>
        <v>#REF!</v>
      </c>
      <c r="BA98" s="101" t="e">
        <f>#REF!</f>
        <v>#REF!</v>
      </c>
      <c r="BB98" s="101" t="e">
        <f>#REF!</f>
        <v>#REF!</v>
      </c>
      <c r="BC98" s="101" t="e">
        <f>#REF!</f>
        <v>#REF!</v>
      </c>
      <c r="BD98" s="103" t="e">
        <f>#REF!</f>
        <v>#REF!</v>
      </c>
      <c r="BT98" s="104" t="s">
        <v>86</v>
      </c>
      <c r="BV98" s="104" t="s">
        <v>80</v>
      </c>
      <c r="BW98" s="104" t="s">
        <v>97</v>
      </c>
      <c r="BX98" s="104" t="s">
        <v>5</v>
      </c>
      <c r="CL98" s="104" t="s">
        <v>1</v>
      </c>
      <c r="CM98" s="104" t="s">
        <v>88</v>
      </c>
    </row>
    <row r="99" spans="1:91" s="7" customFormat="1" ht="22.5">
      <c r="A99" s="94" t="s">
        <v>82</v>
      </c>
      <c r="B99" s="95"/>
      <c r="C99" s="96"/>
      <c r="D99" s="302" t="s">
        <v>98</v>
      </c>
      <c r="E99" s="302"/>
      <c r="F99" s="302"/>
      <c r="G99" s="302"/>
      <c r="H99" s="302"/>
      <c r="I99" s="97"/>
      <c r="J99" s="302" t="s">
        <v>99</v>
      </c>
      <c r="K99" s="302"/>
      <c r="L99" s="302"/>
      <c r="M99" s="302"/>
      <c r="N99" s="302"/>
      <c r="O99" s="302"/>
      <c r="P99" s="302"/>
      <c r="Q99" s="302"/>
      <c r="R99" s="302"/>
      <c r="S99" s="302"/>
      <c r="T99" s="302"/>
      <c r="U99" s="302"/>
      <c r="V99" s="302"/>
      <c r="W99" s="302"/>
      <c r="X99" s="302"/>
      <c r="Y99" s="302"/>
      <c r="Z99" s="302"/>
      <c r="AA99" s="302"/>
      <c r="AB99" s="302"/>
      <c r="AC99" s="302"/>
      <c r="AD99" s="302"/>
      <c r="AE99" s="302"/>
      <c r="AF99" s="302"/>
      <c r="AG99" s="300">
        <f>'05 - Pavilon ŠM-2 - místn...'!J30</f>
        <v>0</v>
      </c>
      <c r="AH99" s="301"/>
      <c r="AI99" s="301"/>
      <c r="AJ99" s="301"/>
      <c r="AK99" s="301"/>
      <c r="AL99" s="301"/>
      <c r="AM99" s="301"/>
      <c r="AN99" s="300">
        <f t="shared" si="0"/>
        <v>0</v>
      </c>
      <c r="AO99" s="301"/>
      <c r="AP99" s="301"/>
      <c r="AQ99" s="98" t="s">
        <v>85</v>
      </c>
      <c r="AR99" s="99"/>
      <c r="AS99" s="100">
        <v>0</v>
      </c>
      <c r="AT99" s="101">
        <f t="shared" si="1"/>
        <v>0</v>
      </c>
      <c r="AU99" s="102">
        <f>'05 - Pavilon ŠM-2 - místn...'!P132</f>
        <v>0</v>
      </c>
      <c r="AV99" s="101">
        <f>'05 - Pavilon ŠM-2 - místn...'!J33</f>
        <v>0</v>
      </c>
      <c r="AW99" s="101">
        <f>'05 - Pavilon ŠM-2 - místn...'!J34</f>
        <v>0</v>
      </c>
      <c r="AX99" s="101">
        <f>'05 - Pavilon ŠM-2 - místn...'!J35</f>
        <v>0</v>
      </c>
      <c r="AY99" s="101">
        <f>'05 - Pavilon ŠM-2 - místn...'!J36</f>
        <v>0</v>
      </c>
      <c r="AZ99" s="101">
        <f>'05 - Pavilon ŠM-2 - místn...'!F33</f>
        <v>0</v>
      </c>
      <c r="BA99" s="101">
        <f>'05 - Pavilon ŠM-2 - místn...'!F34</f>
        <v>0</v>
      </c>
      <c r="BB99" s="101">
        <f>'05 - Pavilon ŠM-2 - místn...'!F35</f>
        <v>0</v>
      </c>
      <c r="BC99" s="101">
        <f>'05 - Pavilon ŠM-2 - místn...'!F36</f>
        <v>0</v>
      </c>
      <c r="BD99" s="103">
        <f>'05 - Pavilon ŠM-2 - místn...'!F37</f>
        <v>0</v>
      </c>
      <c r="BT99" s="104" t="s">
        <v>86</v>
      </c>
      <c r="BV99" s="104" t="s">
        <v>80</v>
      </c>
      <c r="BW99" s="104" t="s">
        <v>100</v>
      </c>
      <c r="BX99" s="104" t="s">
        <v>5</v>
      </c>
      <c r="CL99" s="104" t="s">
        <v>1</v>
      </c>
      <c r="CM99" s="104" t="s">
        <v>88</v>
      </c>
    </row>
    <row r="100" spans="1:91" s="7" customFormat="1" ht="22.5">
      <c r="A100" s="94" t="s">
        <v>82</v>
      </c>
      <c r="B100" s="95"/>
      <c r="C100" s="96"/>
      <c r="D100" s="302" t="s">
        <v>101</v>
      </c>
      <c r="E100" s="302"/>
      <c r="F100" s="302"/>
      <c r="G100" s="302"/>
      <c r="H100" s="302"/>
      <c r="I100" s="97"/>
      <c r="J100" s="302" t="s">
        <v>102</v>
      </c>
      <c r="K100" s="302"/>
      <c r="L100" s="302"/>
      <c r="M100" s="302"/>
      <c r="N100" s="302"/>
      <c r="O100" s="302"/>
      <c r="P100" s="302"/>
      <c r="Q100" s="302"/>
      <c r="R100" s="302"/>
      <c r="S100" s="302"/>
      <c r="T100" s="302"/>
      <c r="U100" s="302"/>
      <c r="V100" s="302"/>
      <c r="W100" s="302"/>
      <c r="X100" s="302"/>
      <c r="Y100" s="302"/>
      <c r="Z100" s="302"/>
      <c r="AA100" s="302"/>
      <c r="AB100" s="302"/>
      <c r="AC100" s="302"/>
      <c r="AD100" s="302"/>
      <c r="AE100" s="302"/>
      <c r="AF100" s="302"/>
      <c r="AG100" s="300">
        <f>'06 - Pavilon K2VZ-A - mís...'!J30</f>
        <v>0</v>
      </c>
      <c r="AH100" s="301"/>
      <c r="AI100" s="301"/>
      <c r="AJ100" s="301"/>
      <c r="AK100" s="301"/>
      <c r="AL100" s="301"/>
      <c r="AM100" s="301"/>
      <c r="AN100" s="300">
        <f t="shared" si="0"/>
        <v>0</v>
      </c>
      <c r="AO100" s="301"/>
      <c r="AP100" s="301"/>
      <c r="AQ100" s="98" t="s">
        <v>85</v>
      </c>
      <c r="AR100" s="99"/>
      <c r="AS100" s="100">
        <v>0</v>
      </c>
      <c r="AT100" s="101">
        <f t="shared" si="1"/>
        <v>0</v>
      </c>
      <c r="AU100" s="102">
        <f>'06 - Pavilon K2VZ-A - mís...'!P131</f>
        <v>0</v>
      </c>
      <c r="AV100" s="101">
        <f>'06 - Pavilon K2VZ-A - mís...'!J33</f>
        <v>0</v>
      </c>
      <c r="AW100" s="101">
        <f>'06 - Pavilon K2VZ-A - mís...'!J34</f>
        <v>0</v>
      </c>
      <c r="AX100" s="101">
        <f>'06 - Pavilon K2VZ-A - mís...'!J35</f>
        <v>0</v>
      </c>
      <c r="AY100" s="101">
        <f>'06 - Pavilon K2VZ-A - mís...'!J36</f>
        <v>0</v>
      </c>
      <c r="AZ100" s="101">
        <f>'06 - Pavilon K2VZ-A - mís...'!F33</f>
        <v>0</v>
      </c>
      <c r="BA100" s="101">
        <f>'06 - Pavilon K2VZ-A - mís...'!F34</f>
        <v>0</v>
      </c>
      <c r="BB100" s="101">
        <f>'06 - Pavilon K2VZ-A - mís...'!F35</f>
        <v>0</v>
      </c>
      <c r="BC100" s="101">
        <f>'06 - Pavilon K2VZ-A - mís...'!F36</f>
        <v>0</v>
      </c>
      <c r="BD100" s="103">
        <f>'06 - Pavilon K2VZ-A - mís...'!F37</f>
        <v>0</v>
      </c>
      <c r="BT100" s="104" t="s">
        <v>86</v>
      </c>
      <c r="BV100" s="104" t="s">
        <v>80</v>
      </c>
      <c r="BW100" s="104" t="s">
        <v>103</v>
      </c>
      <c r="BX100" s="104" t="s">
        <v>5</v>
      </c>
      <c r="CL100" s="104" t="s">
        <v>1</v>
      </c>
      <c r="CM100" s="104" t="s">
        <v>88</v>
      </c>
    </row>
    <row r="101" spans="1:91" s="7" customFormat="1" ht="22.5">
      <c r="A101" s="94" t="s">
        <v>82</v>
      </c>
      <c r="B101" s="95"/>
      <c r="C101" s="96"/>
      <c r="D101" s="302" t="s">
        <v>104</v>
      </c>
      <c r="E101" s="302"/>
      <c r="F101" s="302"/>
      <c r="G101" s="302"/>
      <c r="H101" s="302"/>
      <c r="I101" s="97"/>
      <c r="J101" s="302" t="s">
        <v>105</v>
      </c>
      <c r="K101" s="302"/>
      <c r="L101" s="302"/>
      <c r="M101" s="302"/>
      <c r="N101" s="302"/>
      <c r="O101" s="302"/>
      <c r="P101" s="302"/>
      <c r="Q101" s="302"/>
      <c r="R101" s="302"/>
      <c r="S101" s="302"/>
      <c r="T101" s="302"/>
      <c r="U101" s="302"/>
      <c r="V101" s="302"/>
      <c r="W101" s="302"/>
      <c r="X101" s="302"/>
      <c r="Y101" s="302"/>
      <c r="Z101" s="302"/>
      <c r="AA101" s="302"/>
      <c r="AB101" s="302"/>
      <c r="AC101" s="302"/>
      <c r="AD101" s="302"/>
      <c r="AE101" s="302"/>
      <c r="AF101" s="302"/>
      <c r="AG101" s="300" t="e">
        <f>#REF!</f>
        <v>#REF!</v>
      </c>
      <c r="AH101" s="301"/>
      <c r="AI101" s="301"/>
      <c r="AJ101" s="301"/>
      <c r="AK101" s="301"/>
      <c r="AL101" s="301"/>
      <c r="AM101" s="301"/>
      <c r="AN101" s="300" t="e">
        <f t="shared" si="0"/>
        <v>#REF!</v>
      </c>
      <c r="AO101" s="301"/>
      <c r="AP101" s="301"/>
      <c r="AQ101" s="98" t="s">
        <v>85</v>
      </c>
      <c r="AR101" s="99"/>
      <c r="AS101" s="100">
        <v>0</v>
      </c>
      <c r="AT101" s="101" t="e">
        <f t="shared" si="1"/>
        <v>#REF!</v>
      </c>
      <c r="AU101" s="102" t="e">
        <f>#REF!</f>
        <v>#REF!</v>
      </c>
      <c r="AV101" s="101" t="e">
        <f>#REF!</f>
        <v>#REF!</v>
      </c>
      <c r="AW101" s="101" t="e">
        <f>#REF!</f>
        <v>#REF!</v>
      </c>
      <c r="AX101" s="101" t="e">
        <f>#REF!</f>
        <v>#REF!</v>
      </c>
      <c r="AY101" s="101" t="e">
        <f>#REF!</f>
        <v>#REF!</v>
      </c>
      <c r="AZ101" s="101" t="e">
        <f>#REF!</f>
        <v>#REF!</v>
      </c>
      <c r="BA101" s="101" t="e">
        <f>#REF!</f>
        <v>#REF!</v>
      </c>
      <c r="BB101" s="101" t="e">
        <f>#REF!</f>
        <v>#REF!</v>
      </c>
      <c r="BC101" s="101" t="e">
        <f>#REF!</f>
        <v>#REF!</v>
      </c>
      <c r="BD101" s="103" t="e">
        <f>#REF!</f>
        <v>#REF!</v>
      </c>
      <c r="BT101" s="104" t="s">
        <v>86</v>
      </c>
      <c r="BV101" s="104" t="s">
        <v>80</v>
      </c>
      <c r="BW101" s="104" t="s">
        <v>106</v>
      </c>
      <c r="BX101" s="104" t="s">
        <v>5</v>
      </c>
      <c r="CL101" s="104" t="s">
        <v>1</v>
      </c>
      <c r="CM101" s="104" t="s">
        <v>88</v>
      </c>
    </row>
    <row r="102" spans="1:91" s="7" customFormat="1" ht="22.5">
      <c r="A102" s="94" t="s">
        <v>82</v>
      </c>
      <c r="B102" s="95"/>
      <c r="C102" s="96"/>
      <c r="D102" s="302" t="s">
        <v>107</v>
      </c>
      <c r="E102" s="302"/>
      <c r="F102" s="302"/>
      <c r="G102" s="302"/>
      <c r="H102" s="302"/>
      <c r="I102" s="97"/>
      <c r="J102" s="302" t="s">
        <v>108</v>
      </c>
      <c r="K102" s="302"/>
      <c r="L102" s="302"/>
      <c r="M102" s="302"/>
      <c r="N102" s="302"/>
      <c r="O102" s="302"/>
      <c r="P102" s="302"/>
      <c r="Q102" s="302"/>
      <c r="R102" s="302"/>
      <c r="S102" s="302"/>
      <c r="T102" s="302"/>
      <c r="U102" s="302"/>
      <c r="V102" s="302"/>
      <c r="W102" s="302"/>
      <c r="X102" s="302"/>
      <c r="Y102" s="302"/>
      <c r="Z102" s="302"/>
      <c r="AA102" s="302"/>
      <c r="AB102" s="302"/>
      <c r="AC102" s="302"/>
      <c r="AD102" s="302"/>
      <c r="AE102" s="302"/>
      <c r="AF102" s="302"/>
      <c r="AG102" s="300">
        <f>'08 - Pavilon S4-Z - místn...'!J30</f>
        <v>0</v>
      </c>
      <c r="AH102" s="301"/>
      <c r="AI102" s="301"/>
      <c r="AJ102" s="301"/>
      <c r="AK102" s="301"/>
      <c r="AL102" s="301"/>
      <c r="AM102" s="301"/>
      <c r="AN102" s="300">
        <f t="shared" si="0"/>
        <v>0</v>
      </c>
      <c r="AO102" s="301"/>
      <c r="AP102" s="301"/>
      <c r="AQ102" s="98" t="s">
        <v>85</v>
      </c>
      <c r="AR102" s="99"/>
      <c r="AS102" s="105">
        <v>0</v>
      </c>
      <c r="AT102" s="106">
        <f t="shared" si="1"/>
        <v>0</v>
      </c>
      <c r="AU102" s="107">
        <f>'08 - Pavilon S4-Z - místn...'!P125</f>
        <v>0</v>
      </c>
      <c r="AV102" s="106">
        <f>'08 - Pavilon S4-Z - místn...'!J33</f>
        <v>0</v>
      </c>
      <c r="AW102" s="106">
        <f>'08 - Pavilon S4-Z - místn...'!J34</f>
        <v>0</v>
      </c>
      <c r="AX102" s="106">
        <f>'08 - Pavilon S4-Z - místn...'!J35</f>
        <v>0</v>
      </c>
      <c r="AY102" s="106">
        <f>'08 - Pavilon S4-Z - místn...'!J36</f>
        <v>0</v>
      </c>
      <c r="AZ102" s="106">
        <f>'08 - Pavilon S4-Z - místn...'!F33</f>
        <v>0</v>
      </c>
      <c r="BA102" s="106">
        <f>'08 - Pavilon S4-Z - místn...'!F34</f>
        <v>0</v>
      </c>
      <c r="BB102" s="106">
        <f>'08 - Pavilon S4-Z - místn...'!F35</f>
        <v>0</v>
      </c>
      <c r="BC102" s="106">
        <f>'08 - Pavilon S4-Z - místn...'!F36</f>
        <v>0</v>
      </c>
      <c r="BD102" s="108">
        <f>'08 - Pavilon S4-Z - místn...'!F37</f>
        <v>0</v>
      </c>
      <c r="BT102" s="104" t="s">
        <v>86</v>
      </c>
      <c r="BV102" s="104" t="s">
        <v>80</v>
      </c>
      <c r="BW102" s="104" t="s">
        <v>109</v>
      </c>
      <c r="BX102" s="104" t="s">
        <v>5</v>
      </c>
      <c r="CL102" s="104" t="s">
        <v>1</v>
      </c>
      <c r="CM102" s="104" t="s">
        <v>88</v>
      </c>
    </row>
    <row r="103" spans="1:91" s="2" customFormat="1" ht="30" customHeight="1">
      <c r="A103" s="35"/>
      <c r="B103" s="36"/>
      <c r="C103" s="37"/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F103" s="37"/>
      <c r="AG103" s="37"/>
      <c r="AH103" s="37"/>
      <c r="AI103" s="37"/>
      <c r="AJ103" s="37"/>
      <c r="AK103" s="37"/>
      <c r="AL103" s="37"/>
      <c r="AM103" s="37"/>
      <c r="AN103" s="37"/>
      <c r="AO103" s="37"/>
      <c r="AP103" s="37"/>
      <c r="AQ103" s="37"/>
      <c r="AR103" s="40"/>
      <c r="AS103" s="35"/>
      <c r="AT103" s="35"/>
      <c r="AU103" s="35"/>
      <c r="AV103" s="35"/>
      <c r="AW103" s="35"/>
      <c r="AX103" s="35"/>
      <c r="AY103" s="35"/>
      <c r="AZ103" s="35"/>
      <c r="BA103" s="35"/>
      <c r="BB103" s="35"/>
      <c r="BC103" s="35"/>
      <c r="BD103" s="35"/>
      <c r="BE103" s="35"/>
    </row>
    <row r="104" spans="1:91" s="2" customFormat="1" ht="6.95" customHeight="1">
      <c r="A104" s="35"/>
      <c r="B104" s="55"/>
      <c r="C104" s="56"/>
      <c r="D104" s="56"/>
      <c r="E104" s="56"/>
      <c r="F104" s="56"/>
      <c r="G104" s="56"/>
      <c r="H104" s="56"/>
      <c r="I104" s="56"/>
      <c r="J104" s="56"/>
      <c r="K104" s="56"/>
      <c r="L104" s="56"/>
      <c r="M104" s="56"/>
      <c r="N104" s="56"/>
      <c r="O104" s="56"/>
      <c r="P104" s="56"/>
      <c r="Q104" s="56"/>
      <c r="R104" s="56"/>
      <c r="S104" s="56"/>
      <c r="T104" s="56"/>
      <c r="U104" s="56"/>
      <c r="V104" s="56"/>
      <c r="W104" s="56"/>
      <c r="X104" s="56"/>
      <c r="Y104" s="56"/>
      <c r="Z104" s="56"/>
      <c r="AA104" s="56"/>
      <c r="AB104" s="56"/>
      <c r="AC104" s="56"/>
      <c r="AD104" s="56"/>
      <c r="AE104" s="56"/>
      <c r="AF104" s="56"/>
      <c r="AG104" s="56"/>
      <c r="AH104" s="56"/>
      <c r="AI104" s="56"/>
      <c r="AJ104" s="56"/>
      <c r="AK104" s="56"/>
      <c r="AL104" s="56"/>
      <c r="AM104" s="56"/>
      <c r="AN104" s="56"/>
      <c r="AO104" s="56"/>
      <c r="AP104" s="56"/>
      <c r="AQ104" s="56"/>
      <c r="AR104" s="40"/>
      <c r="AS104" s="35"/>
      <c r="AT104" s="35"/>
      <c r="AU104" s="35"/>
      <c r="AV104" s="35"/>
      <c r="AW104" s="35"/>
      <c r="AX104" s="35"/>
      <c r="AY104" s="35"/>
      <c r="AZ104" s="35"/>
      <c r="BA104" s="35"/>
      <c r="BB104" s="35"/>
      <c r="BC104" s="35"/>
      <c r="BD104" s="35"/>
      <c r="BE104" s="35"/>
    </row>
  </sheetData>
  <sheetProtection password="CC35" sheet="1" objects="1" scenarios="1" formatColumns="0" formatRows="0"/>
  <mergeCells count="70">
    <mergeCell ref="AS89:AT91"/>
    <mergeCell ref="AM90:AP90"/>
    <mergeCell ref="C92:G92"/>
    <mergeCell ref="AG92:AM92"/>
    <mergeCell ref="I92:AF92"/>
    <mergeCell ref="AN92:AP92"/>
    <mergeCell ref="D95:H95"/>
    <mergeCell ref="AG95:AM95"/>
    <mergeCell ref="J95:AF95"/>
    <mergeCell ref="AN95:AP95"/>
    <mergeCell ref="D99:H99"/>
    <mergeCell ref="J99:AF99"/>
    <mergeCell ref="J96:AF96"/>
    <mergeCell ref="D96:H96"/>
    <mergeCell ref="AG96:AM96"/>
    <mergeCell ref="D97:H97"/>
    <mergeCell ref="J97:AF97"/>
    <mergeCell ref="AG97:AM97"/>
    <mergeCell ref="D102:H102"/>
    <mergeCell ref="J102:AF102"/>
    <mergeCell ref="AG94:AM94"/>
    <mergeCell ref="AN94:AP94"/>
    <mergeCell ref="AN100:AP100"/>
    <mergeCell ref="AG100:AM100"/>
    <mergeCell ref="D100:H100"/>
    <mergeCell ref="J100:AF100"/>
    <mergeCell ref="AN101:AP101"/>
    <mergeCell ref="AG101:AM101"/>
    <mergeCell ref="D101:H101"/>
    <mergeCell ref="J101:AF101"/>
    <mergeCell ref="AN98:AP98"/>
    <mergeCell ref="AG98:AM98"/>
    <mergeCell ref="D98:H98"/>
    <mergeCell ref="J98:AF98"/>
    <mergeCell ref="AK30:AO30"/>
    <mergeCell ref="L30:P30"/>
    <mergeCell ref="W30:AE30"/>
    <mergeCell ref="L31:P31"/>
    <mergeCell ref="AN102:AP102"/>
    <mergeCell ref="AG102:AM102"/>
    <mergeCell ref="AN99:AP99"/>
    <mergeCell ref="AG99:AM99"/>
    <mergeCell ref="AN96:AP96"/>
    <mergeCell ref="AN97:AP97"/>
    <mergeCell ref="L85:AJ85"/>
    <mergeCell ref="AM87:AN87"/>
    <mergeCell ref="AM89:AP89"/>
    <mergeCell ref="AK26:AO26"/>
    <mergeCell ref="L28:P28"/>
    <mergeCell ref="W28:AE28"/>
    <mergeCell ref="AK28:AO28"/>
    <mergeCell ref="W29:AE29"/>
    <mergeCell ref="L29:P29"/>
    <mergeCell ref="AK29:AO29"/>
    <mergeCell ref="AR2:BE2"/>
    <mergeCell ref="AK33:AO33"/>
    <mergeCell ref="L33:P33"/>
    <mergeCell ref="W33:AE33"/>
    <mergeCell ref="AK35:AO35"/>
    <mergeCell ref="X35:AB35"/>
    <mergeCell ref="W31:AE31"/>
    <mergeCell ref="AK31:AO31"/>
    <mergeCell ref="AK32:AO32"/>
    <mergeCell ref="L32:P32"/>
    <mergeCell ref="W32:AE32"/>
    <mergeCell ref="BE5:BE34"/>
    <mergeCell ref="K5:AJ5"/>
    <mergeCell ref="K6:AJ6"/>
    <mergeCell ref="E14:AJ14"/>
    <mergeCell ref="E23:AN23"/>
  </mergeCells>
  <hyperlinks>
    <hyperlink ref="A95" location="'01 - Pavilon K4-A - místn...'!C2" display="/"/>
    <hyperlink ref="A96" location="'02 - Pavilon UO-21 - míst...'!C2" display="/"/>
    <hyperlink ref="A97" location="'03 - Pavilon K1-A - místn...'!C2" display="/"/>
    <hyperlink ref="A98" location="'04 - Pavilon TD-3 - místn...'!C2" display="/"/>
    <hyperlink ref="A99" location="'05 - Pavilon ŠM-2 - místn...'!C2" display="/"/>
    <hyperlink ref="A100" location="'06 - Pavilon K2VZ-A - mís...'!C2" display="/"/>
    <hyperlink ref="A101" location="'07 - Pavilon UV12Z-O - mí...'!C2" display="/"/>
    <hyperlink ref="A102" location="'08 - Pavilon S4-Z - místn...'!C2" display="/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283"/>
  <sheetViews>
    <sheetView showGridLines="0" workbookViewId="0"/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56" s="1" customFormat="1" ht="36.950000000000003" customHeight="1">
      <c r="L2" s="280"/>
      <c r="M2" s="280"/>
      <c r="N2" s="280"/>
      <c r="O2" s="280"/>
      <c r="P2" s="280"/>
      <c r="Q2" s="280"/>
      <c r="R2" s="280"/>
      <c r="S2" s="280"/>
      <c r="T2" s="280"/>
      <c r="U2" s="280"/>
      <c r="V2" s="280"/>
      <c r="AT2" s="18" t="s">
        <v>87</v>
      </c>
      <c r="AZ2" s="109" t="s">
        <v>110</v>
      </c>
      <c r="BA2" s="109" t="s">
        <v>111</v>
      </c>
      <c r="BB2" s="109" t="s">
        <v>112</v>
      </c>
      <c r="BC2" s="109" t="s">
        <v>113</v>
      </c>
      <c r="BD2" s="109" t="s">
        <v>114</v>
      </c>
    </row>
    <row r="3" spans="1:56" s="1" customFormat="1" ht="6.95" customHeight="1">
      <c r="B3" s="110"/>
      <c r="C3" s="111"/>
      <c r="D3" s="111"/>
      <c r="E3" s="111"/>
      <c r="F3" s="111"/>
      <c r="G3" s="111"/>
      <c r="H3" s="111"/>
      <c r="I3" s="111"/>
      <c r="J3" s="111"/>
      <c r="K3" s="111"/>
      <c r="L3" s="21"/>
      <c r="AT3" s="18" t="s">
        <v>88</v>
      </c>
      <c r="AZ3" s="109" t="s">
        <v>115</v>
      </c>
      <c r="BA3" s="109" t="s">
        <v>116</v>
      </c>
      <c r="BB3" s="109" t="s">
        <v>112</v>
      </c>
      <c r="BC3" s="109" t="s">
        <v>117</v>
      </c>
      <c r="BD3" s="109" t="s">
        <v>114</v>
      </c>
    </row>
    <row r="4" spans="1:56" s="1" customFormat="1" ht="24.95" customHeight="1">
      <c r="B4" s="21"/>
      <c r="D4" s="112" t="s">
        <v>118</v>
      </c>
      <c r="L4" s="21"/>
      <c r="M4" s="113" t="s">
        <v>10</v>
      </c>
      <c r="AT4" s="18" t="s">
        <v>4</v>
      </c>
      <c r="AZ4" s="109" t="s">
        <v>119</v>
      </c>
      <c r="BA4" s="109" t="s">
        <v>120</v>
      </c>
      <c r="BB4" s="109" t="s">
        <v>112</v>
      </c>
      <c r="BC4" s="109" t="s">
        <v>121</v>
      </c>
      <c r="BD4" s="109" t="s">
        <v>114</v>
      </c>
    </row>
    <row r="5" spans="1:56" s="1" customFormat="1" ht="6.95" customHeight="1">
      <c r="B5" s="21"/>
      <c r="L5" s="21"/>
      <c r="AZ5" s="109" t="s">
        <v>122</v>
      </c>
      <c r="BA5" s="109" t="s">
        <v>123</v>
      </c>
      <c r="BB5" s="109" t="s">
        <v>112</v>
      </c>
      <c r="BC5" s="109" t="s">
        <v>124</v>
      </c>
      <c r="BD5" s="109" t="s">
        <v>114</v>
      </c>
    </row>
    <row r="6" spans="1:56" s="1" customFormat="1" ht="12" customHeight="1">
      <c r="B6" s="21"/>
      <c r="D6" s="114" t="s">
        <v>16</v>
      </c>
      <c r="L6" s="21"/>
      <c r="AZ6" s="109" t="s">
        <v>125</v>
      </c>
      <c r="BA6" s="109" t="s">
        <v>126</v>
      </c>
      <c r="BB6" s="109" t="s">
        <v>112</v>
      </c>
      <c r="BC6" s="109" t="s">
        <v>127</v>
      </c>
      <c r="BD6" s="109" t="s">
        <v>114</v>
      </c>
    </row>
    <row r="7" spans="1:56" s="1" customFormat="1" ht="26.25" customHeight="1">
      <c r="B7" s="21"/>
      <c r="E7" s="324" t="str">
        <f>'Rekapitulace stavby'!K6</f>
        <v>ZŠ Komenského 66 - Výměna ležatých rozvodů vody, osvětlení a podhledů v přízemí školní budovy</v>
      </c>
      <c r="F7" s="325"/>
      <c r="G7" s="325"/>
      <c r="H7" s="325"/>
      <c r="L7" s="21"/>
      <c r="AZ7" s="109" t="s">
        <v>128</v>
      </c>
      <c r="BA7" s="109" t="s">
        <v>129</v>
      </c>
      <c r="BB7" s="109" t="s">
        <v>112</v>
      </c>
      <c r="BC7" s="109" t="s">
        <v>114</v>
      </c>
      <c r="BD7" s="109" t="s">
        <v>114</v>
      </c>
    </row>
    <row r="8" spans="1:56" s="2" customFormat="1" ht="12" customHeight="1">
      <c r="A8" s="35"/>
      <c r="B8" s="40"/>
      <c r="C8" s="35"/>
      <c r="D8" s="114" t="s">
        <v>130</v>
      </c>
      <c r="E8" s="35"/>
      <c r="F8" s="35"/>
      <c r="G8" s="35"/>
      <c r="H8" s="35"/>
      <c r="I8" s="35"/>
      <c r="J8" s="35"/>
      <c r="K8" s="35"/>
      <c r="L8" s="52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pans="1:56" s="2" customFormat="1" ht="16.5" customHeight="1">
      <c r="A9" s="35"/>
      <c r="B9" s="40"/>
      <c r="C9" s="35"/>
      <c r="D9" s="35"/>
      <c r="E9" s="326" t="s">
        <v>131</v>
      </c>
      <c r="F9" s="327"/>
      <c r="G9" s="327"/>
      <c r="H9" s="327"/>
      <c r="I9" s="35"/>
      <c r="J9" s="35"/>
      <c r="K9" s="35"/>
      <c r="L9" s="52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56" s="2" customFormat="1">
      <c r="A10" s="35"/>
      <c r="B10" s="40"/>
      <c r="C10" s="35"/>
      <c r="D10" s="35"/>
      <c r="E10" s="35"/>
      <c r="F10" s="35"/>
      <c r="G10" s="35"/>
      <c r="H10" s="35"/>
      <c r="I10" s="35"/>
      <c r="J10" s="35"/>
      <c r="K10" s="35"/>
      <c r="L10" s="52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56" s="2" customFormat="1" ht="12" customHeight="1">
      <c r="A11" s="35"/>
      <c r="B11" s="40"/>
      <c r="C11" s="35"/>
      <c r="D11" s="114" t="s">
        <v>18</v>
      </c>
      <c r="E11" s="35"/>
      <c r="F11" s="115" t="s">
        <v>1</v>
      </c>
      <c r="G11" s="35"/>
      <c r="H11" s="35"/>
      <c r="I11" s="114" t="s">
        <v>19</v>
      </c>
      <c r="J11" s="115" t="s">
        <v>1</v>
      </c>
      <c r="K11" s="35"/>
      <c r="L11" s="5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56" s="2" customFormat="1" ht="12" customHeight="1">
      <c r="A12" s="35"/>
      <c r="B12" s="40"/>
      <c r="C12" s="35"/>
      <c r="D12" s="114" t="s">
        <v>20</v>
      </c>
      <c r="E12" s="35"/>
      <c r="F12" s="115" t="s">
        <v>21</v>
      </c>
      <c r="G12" s="35"/>
      <c r="H12" s="35"/>
      <c r="I12" s="114" t="s">
        <v>22</v>
      </c>
      <c r="J12" s="116" t="str">
        <f>'Rekapitulace stavby'!AN8</f>
        <v>6. 2. 2023</v>
      </c>
      <c r="K12" s="35"/>
      <c r="L12" s="5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56" s="2" customFormat="1" ht="10.9" customHeight="1">
      <c r="A13" s="35"/>
      <c r="B13" s="40"/>
      <c r="C13" s="35"/>
      <c r="D13" s="35"/>
      <c r="E13" s="35"/>
      <c r="F13" s="35"/>
      <c r="G13" s="35"/>
      <c r="H13" s="35"/>
      <c r="I13" s="35"/>
      <c r="J13" s="35"/>
      <c r="K13" s="35"/>
      <c r="L13" s="5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56" s="2" customFormat="1" ht="12" customHeight="1">
      <c r="A14" s="35"/>
      <c r="B14" s="40"/>
      <c r="C14" s="35"/>
      <c r="D14" s="114" t="s">
        <v>24</v>
      </c>
      <c r="E14" s="35"/>
      <c r="F14" s="35"/>
      <c r="G14" s="35"/>
      <c r="H14" s="35"/>
      <c r="I14" s="114" t="s">
        <v>25</v>
      </c>
      <c r="J14" s="115" t="s">
        <v>26</v>
      </c>
      <c r="K14" s="35"/>
      <c r="L14" s="5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56" s="2" customFormat="1" ht="18" customHeight="1">
      <c r="A15" s="35"/>
      <c r="B15" s="40"/>
      <c r="C15" s="35"/>
      <c r="D15" s="35"/>
      <c r="E15" s="115" t="s">
        <v>27</v>
      </c>
      <c r="F15" s="35"/>
      <c r="G15" s="35"/>
      <c r="H15" s="35"/>
      <c r="I15" s="114" t="s">
        <v>28</v>
      </c>
      <c r="J15" s="115" t="s">
        <v>1</v>
      </c>
      <c r="K15" s="35"/>
      <c r="L15" s="5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56" s="2" customFormat="1" ht="6.95" customHeight="1">
      <c r="A16" s="35"/>
      <c r="B16" s="40"/>
      <c r="C16" s="35"/>
      <c r="D16" s="35"/>
      <c r="E16" s="35"/>
      <c r="F16" s="35"/>
      <c r="G16" s="35"/>
      <c r="H16" s="35"/>
      <c r="I16" s="35"/>
      <c r="J16" s="35"/>
      <c r="K16" s="35"/>
      <c r="L16" s="5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2" customHeight="1">
      <c r="A17" s="35"/>
      <c r="B17" s="40"/>
      <c r="C17" s="35"/>
      <c r="D17" s="114" t="s">
        <v>29</v>
      </c>
      <c r="E17" s="35"/>
      <c r="F17" s="35"/>
      <c r="G17" s="35"/>
      <c r="H17" s="35"/>
      <c r="I17" s="114" t="s">
        <v>25</v>
      </c>
      <c r="J17" s="31" t="str">
        <f>'Rekapitulace stavby'!AN13</f>
        <v>Vyplň údaj</v>
      </c>
      <c r="K17" s="35"/>
      <c r="L17" s="5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18" customHeight="1">
      <c r="A18" s="35"/>
      <c r="B18" s="40"/>
      <c r="C18" s="35"/>
      <c r="D18" s="35"/>
      <c r="E18" s="328" t="str">
        <f>'Rekapitulace stavby'!E14</f>
        <v>Vyplň údaj</v>
      </c>
      <c r="F18" s="329"/>
      <c r="G18" s="329"/>
      <c r="H18" s="329"/>
      <c r="I18" s="114" t="s">
        <v>28</v>
      </c>
      <c r="J18" s="31" t="str">
        <f>'Rekapitulace stavby'!AN14</f>
        <v>Vyplň údaj</v>
      </c>
      <c r="K18" s="35"/>
      <c r="L18" s="5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6.95" customHeight="1">
      <c r="A19" s="35"/>
      <c r="B19" s="40"/>
      <c r="C19" s="35"/>
      <c r="D19" s="35"/>
      <c r="E19" s="35"/>
      <c r="F19" s="35"/>
      <c r="G19" s="35"/>
      <c r="H19" s="35"/>
      <c r="I19" s="35"/>
      <c r="J19" s="35"/>
      <c r="K19" s="35"/>
      <c r="L19" s="5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2" customHeight="1">
      <c r="A20" s="35"/>
      <c r="B20" s="40"/>
      <c r="C20" s="35"/>
      <c r="D20" s="114" t="s">
        <v>31</v>
      </c>
      <c r="E20" s="35"/>
      <c r="F20" s="35"/>
      <c r="G20" s="35"/>
      <c r="H20" s="35"/>
      <c r="I20" s="114" t="s">
        <v>25</v>
      </c>
      <c r="J20" s="115" t="s">
        <v>32</v>
      </c>
      <c r="K20" s="35"/>
      <c r="L20" s="5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18" customHeight="1">
      <c r="A21" s="35"/>
      <c r="B21" s="40"/>
      <c r="C21" s="35"/>
      <c r="D21" s="35"/>
      <c r="E21" s="115" t="s">
        <v>33</v>
      </c>
      <c r="F21" s="35"/>
      <c r="G21" s="35"/>
      <c r="H21" s="35"/>
      <c r="I21" s="114" t="s">
        <v>28</v>
      </c>
      <c r="J21" s="115" t="s">
        <v>1</v>
      </c>
      <c r="K21" s="35"/>
      <c r="L21" s="5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6.95" customHeight="1">
      <c r="A22" s="35"/>
      <c r="B22" s="40"/>
      <c r="C22" s="35"/>
      <c r="D22" s="35"/>
      <c r="E22" s="35"/>
      <c r="F22" s="35"/>
      <c r="G22" s="35"/>
      <c r="H22" s="35"/>
      <c r="I22" s="35"/>
      <c r="J22" s="35"/>
      <c r="K22" s="35"/>
      <c r="L22" s="5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2" customHeight="1">
      <c r="A23" s="35"/>
      <c r="B23" s="40"/>
      <c r="C23" s="35"/>
      <c r="D23" s="114" t="s">
        <v>35</v>
      </c>
      <c r="E23" s="35"/>
      <c r="F23" s="35"/>
      <c r="G23" s="35"/>
      <c r="H23" s="35"/>
      <c r="I23" s="114" t="s">
        <v>25</v>
      </c>
      <c r="J23" s="115" t="s">
        <v>1</v>
      </c>
      <c r="K23" s="35"/>
      <c r="L23" s="5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18" customHeight="1">
      <c r="A24" s="35"/>
      <c r="B24" s="40"/>
      <c r="C24" s="35"/>
      <c r="D24" s="35"/>
      <c r="E24" s="115" t="s">
        <v>36</v>
      </c>
      <c r="F24" s="35"/>
      <c r="G24" s="35"/>
      <c r="H24" s="35"/>
      <c r="I24" s="114" t="s">
        <v>28</v>
      </c>
      <c r="J24" s="115" t="s">
        <v>1</v>
      </c>
      <c r="K24" s="35"/>
      <c r="L24" s="5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6.95" customHeight="1">
      <c r="A25" s="35"/>
      <c r="B25" s="40"/>
      <c r="C25" s="35"/>
      <c r="D25" s="35"/>
      <c r="E25" s="35"/>
      <c r="F25" s="35"/>
      <c r="G25" s="35"/>
      <c r="H25" s="35"/>
      <c r="I25" s="35"/>
      <c r="J25" s="35"/>
      <c r="K25" s="35"/>
      <c r="L25" s="5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2" customHeight="1">
      <c r="A26" s="35"/>
      <c r="B26" s="40"/>
      <c r="C26" s="35"/>
      <c r="D26" s="114" t="s">
        <v>37</v>
      </c>
      <c r="E26" s="35"/>
      <c r="F26" s="35"/>
      <c r="G26" s="35"/>
      <c r="H26" s="35"/>
      <c r="I26" s="35"/>
      <c r="J26" s="35"/>
      <c r="K26" s="35"/>
      <c r="L26" s="5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8" customFormat="1" ht="16.5" customHeight="1">
      <c r="A27" s="117"/>
      <c r="B27" s="118"/>
      <c r="C27" s="117"/>
      <c r="D27" s="117"/>
      <c r="E27" s="330" t="s">
        <v>1</v>
      </c>
      <c r="F27" s="330"/>
      <c r="G27" s="330"/>
      <c r="H27" s="330"/>
      <c r="I27" s="117"/>
      <c r="J27" s="117"/>
      <c r="K27" s="117"/>
      <c r="L27" s="119"/>
      <c r="S27" s="117"/>
      <c r="T27" s="117"/>
      <c r="U27" s="117"/>
      <c r="V27" s="117"/>
      <c r="W27" s="117"/>
      <c r="X27" s="117"/>
      <c r="Y27" s="117"/>
      <c r="Z27" s="117"/>
      <c r="AA27" s="117"/>
      <c r="AB27" s="117"/>
      <c r="AC27" s="117"/>
      <c r="AD27" s="117"/>
      <c r="AE27" s="117"/>
    </row>
    <row r="28" spans="1:31" s="2" customFormat="1" ht="6.95" customHeight="1">
      <c r="A28" s="35"/>
      <c r="B28" s="40"/>
      <c r="C28" s="35"/>
      <c r="D28" s="35"/>
      <c r="E28" s="35"/>
      <c r="F28" s="35"/>
      <c r="G28" s="35"/>
      <c r="H28" s="35"/>
      <c r="I28" s="35"/>
      <c r="J28" s="35"/>
      <c r="K28" s="35"/>
      <c r="L28" s="5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2" customFormat="1" ht="6.95" customHeight="1">
      <c r="A29" s="35"/>
      <c r="B29" s="40"/>
      <c r="C29" s="35"/>
      <c r="D29" s="120"/>
      <c r="E29" s="120"/>
      <c r="F29" s="120"/>
      <c r="G29" s="120"/>
      <c r="H29" s="120"/>
      <c r="I29" s="120"/>
      <c r="J29" s="120"/>
      <c r="K29" s="120"/>
      <c r="L29" s="52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31" s="2" customFormat="1" ht="25.35" customHeight="1">
      <c r="A30" s="35"/>
      <c r="B30" s="40"/>
      <c r="C30" s="35"/>
      <c r="D30" s="121" t="s">
        <v>38</v>
      </c>
      <c r="E30" s="35"/>
      <c r="F30" s="35"/>
      <c r="G30" s="35"/>
      <c r="H30" s="35"/>
      <c r="I30" s="35"/>
      <c r="J30" s="122">
        <f>ROUND(J131, 2)</f>
        <v>0</v>
      </c>
      <c r="K30" s="35"/>
      <c r="L30" s="5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6.95" customHeight="1">
      <c r="A31" s="35"/>
      <c r="B31" s="40"/>
      <c r="C31" s="35"/>
      <c r="D31" s="120"/>
      <c r="E31" s="120"/>
      <c r="F31" s="120"/>
      <c r="G31" s="120"/>
      <c r="H31" s="120"/>
      <c r="I31" s="120"/>
      <c r="J31" s="120"/>
      <c r="K31" s="120"/>
      <c r="L31" s="52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14.45" customHeight="1">
      <c r="A32" s="35"/>
      <c r="B32" s="40"/>
      <c r="C32" s="35"/>
      <c r="D32" s="35"/>
      <c r="E32" s="35"/>
      <c r="F32" s="123" t="s">
        <v>40</v>
      </c>
      <c r="G32" s="35"/>
      <c r="H32" s="35"/>
      <c r="I32" s="123" t="s">
        <v>39</v>
      </c>
      <c r="J32" s="123" t="s">
        <v>41</v>
      </c>
      <c r="K32" s="35"/>
      <c r="L32" s="5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14.45" customHeight="1">
      <c r="A33" s="35"/>
      <c r="B33" s="40"/>
      <c r="C33" s="35"/>
      <c r="D33" s="124" t="s">
        <v>42</v>
      </c>
      <c r="E33" s="114" t="s">
        <v>43</v>
      </c>
      <c r="F33" s="125">
        <f>ROUND((SUM(BE131:BE282)),  2)</f>
        <v>0</v>
      </c>
      <c r="G33" s="35"/>
      <c r="H33" s="35"/>
      <c r="I33" s="126">
        <v>0.21</v>
      </c>
      <c r="J33" s="125">
        <f>ROUND(((SUM(BE131:BE282))*I33),  2)</f>
        <v>0</v>
      </c>
      <c r="K33" s="35"/>
      <c r="L33" s="5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14.45" customHeight="1">
      <c r="A34" s="35"/>
      <c r="B34" s="40"/>
      <c r="C34" s="35"/>
      <c r="D34" s="35"/>
      <c r="E34" s="114" t="s">
        <v>44</v>
      </c>
      <c r="F34" s="125">
        <f>ROUND((SUM(BF131:BF282)),  2)</f>
        <v>0</v>
      </c>
      <c r="G34" s="35"/>
      <c r="H34" s="35"/>
      <c r="I34" s="126">
        <v>0.15</v>
      </c>
      <c r="J34" s="125">
        <f>ROUND(((SUM(BF131:BF282))*I34),  2)</f>
        <v>0</v>
      </c>
      <c r="K34" s="35"/>
      <c r="L34" s="5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14.45" hidden="1" customHeight="1">
      <c r="A35" s="35"/>
      <c r="B35" s="40"/>
      <c r="C35" s="35"/>
      <c r="D35" s="35"/>
      <c r="E35" s="114" t="s">
        <v>45</v>
      </c>
      <c r="F35" s="125">
        <f>ROUND((SUM(BG131:BG282)),  2)</f>
        <v>0</v>
      </c>
      <c r="G35" s="35"/>
      <c r="H35" s="35"/>
      <c r="I35" s="126">
        <v>0.21</v>
      </c>
      <c r="J35" s="125">
        <f>0</f>
        <v>0</v>
      </c>
      <c r="K35" s="35"/>
      <c r="L35" s="5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5" hidden="1" customHeight="1">
      <c r="A36" s="35"/>
      <c r="B36" s="40"/>
      <c r="C36" s="35"/>
      <c r="D36" s="35"/>
      <c r="E36" s="114" t="s">
        <v>46</v>
      </c>
      <c r="F36" s="125">
        <f>ROUND((SUM(BH131:BH282)),  2)</f>
        <v>0</v>
      </c>
      <c r="G36" s="35"/>
      <c r="H36" s="35"/>
      <c r="I36" s="126">
        <v>0.15</v>
      </c>
      <c r="J36" s="125">
        <f>0</f>
        <v>0</v>
      </c>
      <c r="K36" s="35"/>
      <c r="L36" s="5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5" hidden="1" customHeight="1">
      <c r="A37" s="35"/>
      <c r="B37" s="40"/>
      <c r="C37" s="35"/>
      <c r="D37" s="35"/>
      <c r="E37" s="114" t="s">
        <v>47</v>
      </c>
      <c r="F37" s="125">
        <f>ROUND((SUM(BI131:BI282)),  2)</f>
        <v>0</v>
      </c>
      <c r="G37" s="35"/>
      <c r="H37" s="35"/>
      <c r="I37" s="126">
        <v>0</v>
      </c>
      <c r="J37" s="125">
        <f>0</f>
        <v>0</v>
      </c>
      <c r="K37" s="35"/>
      <c r="L37" s="5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6.95" customHeight="1">
      <c r="A38" s="35"/>
      <c r="B38" s="40"/>
      <c r="C38" s="35"/>
      <c r="D38" s="35"/>
      <c r="E38" s="35"/>
      <c r="F38" s="35"/>
      <c r="G38" s="35"/>
      <c r="H38" s="35"/>
      <c r="I38" s="35"/>
      <c r="J38" s="35"/>
      <c r="K38" s="35"/>
      <c r="L38" s="5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25.35" customHeight="1">
      <c r="A39" s="35"/>
      <c r="B39" s="40"/>
      <c r="C39" s="127"/>
      <c r="D39" s="128" t="s">
        <v>48</v>
      </c>
      <c r="E39" s="129"/>
      <c r="F39" s="129"/>
      <c r="G39" s="130" t="s">
        <v>49</v>
      </c>
      <c r="H39" s="131" t="s">
        <v>50</v>
      </c>
      <c r="I39" s="129"/>
      <c r="J39" s="132">
        <f>SUM(J30:J37)</f>
        <v>0</v>
      </c>
      <c r="K39" s="133"/>
      <c r="L39" s="52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45" customHeight="1">
      <c r="A40" s="35"/>
      <c r="B40" s="40"/>
      <c r="C40" s="35"/>
      <c r="D40" s="35"/>
      <c r="E40" s="35"/>
      <c r="F40" s="35"/>
      <c r="G40" s="35"/>
      <c r="H40" s="35"/>
      <c r="I40" s="35"/>
      <c r="J40" s="35"/>
      <c r="K40" s="35"/>
      <c r="L40" s="52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1" customFormat="1" ht="14.45" customHeight="1">
      <c r="B41" s="21"/>
      <c r="L41" s="21"/>
    </row>
    <row r="42" spans="1:31" s="1" customFormat="1" ht="14.45" customHeight="1">
      <c r="B42" s="21"/>
      <c r="L42" s="21"/>
    </row>
    <row r="43" spans="1:31" s="1" customFormat="1" ht="14.45" customHeight="1">
      <c r="B43" s="21"/>
      <c r="L43" s="21"/>
    </row>
    <row r="44" spans="1:31" s="1" customFormat="1" ht="14.45" customHeight="1">
      <c r="B44" s="21"/>
      <c r="L44" s="21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52"/>
      <c r="D50" s="134" t="s">
        <v>51</v>
      </c>
      <c r="E50" s="135"/>
      <c r="F50" s="135"/>
      <c r="G50" s="134" t="s">
        <v>52</v>
      </c>
      <c r="H50" s="135"/>
      <c r="I50" s="135"/>
      <c r="J50" s="135"/>
      <c r="K50" s="135"/>
      <c r="L50" s="52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75">
      <c r="A61" s="35"/>
      <c r="B61" s="40"/>
      <c r="C61" s="35"/>
      <c r="D61" s="136" t="s">
        <v>53</v>
      </c>
      <c r="E61" s="137"/>
      <c r="F61" s="138" t="s">
        <v>54</v>
      </c>
      <c r="G61" s="136" t="s">
        <v>53</v>
      </c>
      <c r="H61" s="137"/>
      <c r="I61" s="137"/>
      <c r="J61" s="139" t="s">
        <v>54</v>
      </c>
      <c r="K61" s="137"/>
      <c r="L61" s="52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75">
      <c r="A65" s="35"/>
      <c r="B65" s="40"/>
      <c r="C65" s="35"/>
      <c r="D65" s="134" t="s">
        <v>55</v>
      </c>
      <c r="E65" s="140"/>
      <c r="F65" s="140"/>
      <c r="G65" s="134" t="s">
        <v>56</v>
      </c>
      <c r="H65" s="140"/>
      <c r="I65" s="140"/>
      <c r="J65" s="140"/>
      <c r="K65" s="140"/>
      <c r="L65" s="52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75">
      <c r="A76" s="35"/>
      <c r="B76" s="40"/>
      <c r="C76" s="35"/>
      <c r="D76" s="136" t="s">
        <v>53</v>
      </c>
      <c r="E76" s="137"/>
      <c r="F76" s="138" t="s">
        <v>54</v>
      </c>
      <c r="G76" s="136" t="s">
        <v>53</v>
      </c>
      <c r="H76" s="137"/>
      <c r="I76" s="137"/>
      <c r="J76" s="139" t="s">
        <v>54</v>
      </c>
      <c r="K76" s="137"/>
      <c r="L76" s="5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5" customHeight="1">
      <c r="A77" s="35"/>
      <c r="B77" s="141"/>
      <c r="C77" s="142"/>
      <c r="D77" s="142"/>
      <c r="E77" s="142"/>
      <c r="F77" s="142"/>
      <c r="G77" s="142"/>
      <c r="H77" s="142"/>
      <c r="I77" s="142"/>
      <c r="J77" s="142"/>
      <c r="K77" s="142"/>
      <c r="L77" s="52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47" s="2" customFormat="1" ht="6.95" customHeight="1">
      <c r="A81" s="35"/>
      <c r="B81" s="143"/>
      <c r="C81" s="144"/>
      <c r="D81" s="144"/>
      <c r="E81" s="144"/>
      <c r="F81" s="144"/>
      <c r="G81" s="144"/>
      <c r="H81" s="144"/>
      <c r="I81" s="144"/>
      <c r="J81" s="144"/>
      <c r="K81" s="144"/>
      <c r="L81" s="5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47" s="2" customFormat="1" ht="24.95" customHeight="1">
      <c r="A82" s="35"/>
      <c r="B82" s="36"/>
      <c r="C82" s="24" t="s">
        <v>132</v>
      </c>
      <c r="D82" s="37"/>
      <c r="E82" s="37"/>
      <c r="F82" s="37"/>
      <c r="G82" s="37"/>
      <c r="H82" s="37"/>
      <c r="I82" s="37"/>
      <c r="J82" s="37"/>
      <c r="K82" s="37"/>
      <c r="L82" s="5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47" s="2" customFormat="1" ht="6.95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5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47" s="2" customFormat="1" ht="12" customHeight="1">
      <c r="A84" s="35"/>
      <c r="B84" s="36"/>
      <c r="C84" s="30" t="s">
        <v>16</v>
      </c>
      <c r="D84" s="37"/>
      <c r="E84" s="37"/>
      <c r="F84" s="37"/>
      <c r="G84" s="37"/>
      <c r="H84" s="37"/>
      <c r="I84" s="37"/>
      <c r="J84" s="37"/>
      <c r="K84" s="37"/>
      <c r="L84" s="5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47" s="2" customFormat="1" ht="26.25" customHeight="1">
      <c r="A85" s="35"/>
      <c r="B85" s="36"/>
      <c r="C85" s="37"/>
      <c r="D85" s="37"/>
      <c r="E85" s="322" t="str">
        <f>E7</f>
        <v>ZŠ Komenského 66 - Výměna ležatých rozvodů vody, osvětlení a podhledů v přízemí školní budovy</v>
      </c>
      <c r="F85" s="323"/>
      <c r="G85" s="323"/>
      <c r="H85" s="323"/>
      <c r="I85" s="37"/>
      <c r="J85" s="37"/>
      <c r="K85" s="37"/>
      <c r="L85" s="5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47" s="2" customFormat="1" ht="12" customHeight="1">
      <c r="A86" s="35"/>
      <c r="B86" s="36"/>
      <c r="C86" s="30" t="s">
        <v>130</v>
      </c>
      <c r="D86" s="37"/>
      <c r="E86" s="37"/>
      <c r="F86" s="37"/>
      <c r="G86" s="37"/>
      <c r="H86" s="37"/>
      <c r="I86" s="37"/>
      <c r="J86" s="37"/>
      <c r="K86" s="37"/>
      <c r="L86" s="52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pans="1:47" s="2" customFormat="1" ht="16.5" customHeight="1">
      <c r="A87" s="35"/>
      <c r="B87" s="36"/>
      <c r="C87" s="37"/>
      <c r="D87" s="37"/>
      <c r="E87" s="310" t="str">
        <f>E9</f>
        <v>01 - Pavilon K4-A - místnost 01 - Hala</v>
      </c>
      <c r="F87" s="321"/>
      <c r="G87" s="321"/>
      <c r="H87" s="321"/>
      <c r="I87" s="37"/>
      <c r="J87" s="37"/>
      <c r="K87" s="37"/>
      <c r="L87" s="52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47" s="2" customFormat="1" ht="6.95" customHeight="1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52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47" s="2" customFormat="1" ht="12" customHeight="1">
      <c r="A89" s="35"/>
      <c r="B89" s="36"/>
      <c r="C89" s="30" t="s">
        <v>20</v>
      </c>
      <c r="D89" s="37"/>
      <c r="E89" s="37"/>
      <c r="F89" s="28" t="str">
        <f>F12</f>
        <v>Nový Jičín</v>
      </c>
      <c r="G89" s="37"/>
      <c r="H89" s="37"/>
      <c r="I89" s="30" t="s">
        <v>22</v>
      </c>
      <c r="J89" s="67" t="str">
        <f>IF(J12="","",J12)</f>
        <v>6. 2. 2023</v>
      </c>
      <c r="K89" s="37"/>
      <c r="L89" s="52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47" s="2" customFormat="1" ht="6.95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52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47" s="2" customFormat="1" ht="15.2" customHeight="1">
      <c r="A91" s="35"/>
      <c r="B91" s="36"/>
      <c r="C91" s="30" t="s">
        <v>24</v>
      </c>
      <c r="D91" s="37"/>
      <c r="E91" s="37"/>
      <c r="F91" s="28" t="str">
        <f>E15</f>
        <v>​Základní škola Nový Jičín, Komenského 66, p. o.</v>
      </c>
      <c r="G91" s="37"/>
      <c r="H91" s="37"/>
      <c r="I91" s="30" t="s">
        <v>31</v>
      </c>
      <c r="J91" s="33" t="str">
        <f>E21</f>
        <v>RUSTICUS, s. r. o.</v>
      </c>
      <c r="K91" s="37"/>
      <c r="L91" s="52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47" s="2" customFormat="1" ht="25.7" customHeight="1">
      <c r="A92" s="35"/>
      <c r="B92" s="36"/>
      <c r="C92" s="30" t="s">
        <v>29</v>
      </c>
      <c r="D92" s="37"/>
      <c r="E92" s="37"/>
      <c r="F92" s="28" t="str">
        <f>IF(E18="","",E18)</f>
        <v>Vyplň údaj</v>
      </c>
      <c r="G92" s="37"/>
      <c r="H92" s="37"/>
      <c r="I92" s="30" t="s">
        <v>35</v>
      </c>
      <c r="J92" s="33" t="str">
        <f>E24</f>
        <v>Ing. arch. Pavel Pazdziora</v>
      </c>
      <c r="K92" s="37"/>
      <c r="L92" s="52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47" s="2" customFormat="1" ht="10.35" customHeight="1">
      <c r="A93" s="35"/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52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47" s="2" customFormat="1" ht="29.25" customHeight="1">
      <c r="A94" s="35"/>
      <c r="B94" s="36"/>
      <c r="C94" s="145" t="s">
        <v>133</v>
      </c>
      <c r="D94" s="146"/>
      <c r="E94" s="146"/>
      <c r="F94" s="146"/>
      <c r="G94" s="146"/>
      <c r="H94" s="146"/>
      <c r="I94" s="146"/>
      <c r="J94" s="147" t="s">
        <v>134</v>
      </c>
      <c r="K94" s="146"/>
      <c r="L94" s="52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47" s="2" customFormat="1" ht="10.35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52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47" s="2" customFormat="1" ht="22.9" customHeight="1">
      <c r="A96" s="35"/>
      <c r="B96" s="36"/>
      <c r="C96" s="148" t="s">
        <v>135</v>
      </c>
      <c r="D96" s="37"/>
      <c r="E96" s="37"/>
      <c r="F96" s="37"/>
      <c r="G96" s="37"/>
      <c r="H96" s="37"/>
      <c r="I96" s="37"/>
      <c r="J96" s="85">
        <f>J131</f>
        <v>0</v>
      </c>
      <c r="K96" s="37"/>
      <c r="L96" s="52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U96" s="18" t="s">
        <v>136</v>
      </c>
    </row>
    <row r="97" spans="1:31" s="9" customFormat="1" ht="24.95" customHeight="1">
      <c r="B97" s="149"/>
      <c r="C97" s="150"/>
      <c r="D97" s="151" t="s">
        <v>137</v>
      </c>
      <c r="E97" s="152"/>
      <c r="F97" s="152"/>
      <c r="G97" s="152"/>
      <c r="H97" s="152"/>
      <c r="I97" s="152"/>
      <c r="J97" s="153">
        <f>J132</f>
        <v>0</v>
      </c>
      <c r="K97" s="150"/>
      <c r="L97" s="154"/>
    </row>
    <row r="98" spans="1:31" s="10" customFormat="1" ht="19.899999999999999" customHeight="1">
      <c r="B98" s="155"/>
      <c r="C98" s="156"/>
      <c r="D98" s="157" t="s">
        <v>138</v>
      </c>
      <c r="E98" s="158"/>
      <c r="F98" s="158"/>
      <c r="G98" s="158"/>
      <c r="H98" s="158"/>
      <c r="I98" s="158"/>
      <c r="J98" s="159">
        <f>J133</f>
        <v>0</v>
      </c>
      <c r="K98" s="156"/>
      <c r="L98" s="160"/>
    </row>
    <row r="99" spans="1:31" s="10" customFormat="1" ht="19.899999999999999" customHeight="1">
      <c r="B99" s="155"/>
      <c r="C99" s="156"/>
      <c r="D99" s="157" t="s">
        <v>139</v>
      </c>
      <c r="E99" s="158"/>
      <c r="F99" s="158"/>
      <c r="G99" s="158"/>
      <c r="H99" s="158"/>
      <c r="I99" s="158"/>
      <c r="J99" s="159">
        <f>J142</f>
        <v>0</v>
      </c>
      <c r="K99" s="156"/>
      <c r="L99" s="160"/>
    </row>
    <row r="100" spans="1:31" s="10" customFormat="1" ht="19.899999999999999" customHeight="1">
      <c r="B100" s="155"/>
      <c r="C100" s="156"/>
      <c r="D100" s="157" t="s">
        <v>140</v>
      </c>
      <c r="E100" s="158"/>
      <c r="F100" s="158"/>
      <c r="G100" s="158"/>
      <c r="H100" s="158"/>
      <c r="I100" s="158"/>
      <c r="J100" s="159">
        <f>J146</f>
        <v>0</v>
      </c>
      <c r="K100" s="156"/>
      <c r="L100" s="160"/>
    </row>
    <row r="101" spans="1:31" s="10" customFormat="1" ht="19.899999999999999" customHeight="1">
      <c r="B101" s="155"/>
      <c r="C101" s="156"/>
      <c r="D101" s="157" t="s">
        <v>141</v>
      </c>
      <c r="E101" s="158"/>
      <c r="F101" s="158"/>
      <c r="G101" s="158"/>
      <c r="H101" s="158"/>
      <c r="I101" s="158"/>
      <c r="J101" s="159">
        <f>J156</f>
        <v>0</v>
      </c>
      <c r="K101" s="156"/>
      <c r="L101" s="160"/>
    </row>
    <row r="102" spans="1:31" s="9" customFormat="1" ht="24.95" customHeight="1">
      <c r="B102" s="149"/>
      <c r="C102" s="150"/>
      <c r="D102" s="151" t="s">
        <v>142</v>
      </c>
      <c r="E102" s="152"/>
      <c r="F102" s="152"/>
      <c r="G102" s="152"/>
      <c r="H102" s="152"/>
      <c r="I102" s="152"/>
      <c r="J102" s="153">
        <f>J159</f>
        <v>0</v>
      </c>
      <c r="K102" s="150"/>
      <c r="L102" s="154"/>
    </row>
    <row r="103" spans="1:31" s="10" customFormat="1" ht="19.899999999999999" customHeight="1">
      <c r="B103" s="155"/>
      <c r="C103" s="156"/>
      <c r="D103" s="157" t="s">
        <v>143</v>
      </c>
      <c r="E103" s="158"/>
      <c r="F103" s="158"/>
      <c r="G103" s="158"/>
      <c r="H103" s="158"/>
      <c r="I103" s="158"/>
      <c r="J103" s="159">
        <f>J160</f>
        <v>0</v>
      </c>
      <c r="K103" s="156"/>
      <c r="L103" s="160"/>
    </row>
    <row r="104" spans="1:31" s="10" customFormat="1" ht="19.899999999999999" customHeight="1">
      <c r="B104" s="155"/>
      <c r="C104" s="156"/>
      <c r="D104" s="157" t="s">
        <v>144</v>
      </c>
      <c r="E104" s="158"/>
      <c r="F104" s="158"/>
      <c r="G104" s="158"/>
      <c r="H104" s="158"/>
      <c r="I104" s="158"/>
      <c r="J104" s="159">
        <f>J164</f>
        <v>0</v>
      </c>
      <c r="K104" s="156"/>
      <c r="L104" s="160"/>
    </row>
    <row r="105" spans="1:31" s="10" customFormat="1" ht="19.899999999999999" customHeight="1">
      <c r="B105" s="155"/>
      <c r="C105" s="156"/>
      <c r="D105" s="157" t="s">
        <v>145</v>
      </c>
      <c r="E105" s="158"/>
      <c r="F105" s="158"/>
      <c r="G105" s="158"/>
      <c r="H105" s="158"/>
      <c r="I105" s="158"/>
      <c r="J105" s="159">
        <f>J172</f>
        <v>0</v>
      </c>
      <c r="K105" s="156"/>
      <c r="L105" s="160"/>
    </row>
    <row r="106" spans="1:31" s="10" customFormat="1" ht="19.899999999999999" customHeight="1">
      <c r="B106" s="155"/>
      <c r="C106" s="156"/>
      <c r="D106" s="157" t="s">
        <v>146</v>
      </c>
      <c r="E106" s="158"/>
      <c r="F106" s="158"/>
      <c r="G106" s="158"/>
      <c r="H106" s="158"/>
      <c r="I106" s="158"/>
      <c r="J106" s="159">
        <f>J214</f>
        <v>0</v>
      </c>
      <c r="K106" s="156"/>
      <c r="L106" s="160"/>
    </row>
    <row r="107" spans="1:31" s="9" customFormat="1" ht="24.95" customHeight="1">
      <c r="B107" s="149"/>
      <c r="C107" s="150"/>
      <c r="D107" s="151" t="s">
        <v>147</v>
      </c>
      <c r="E107" s="152"/>
      <c r="F107" s="152"/>
      <c r="G107" s="152"/>
      <c r="H107" s="152"/>
      <c r="I107" s="152"/>
      <c r="J107" s="153">
        <f>J229</f>
        <v>0</v>
      </c>
      <c r="K107" s="150"/>
      <c r="L107" s="154"/>
    </row>
    <row r="108" spans="1:31" s="10" customFormat="1" ht="19.899999999999999" customHeight="1">
      <c r="B108" s="155"/>
      <c r="C108" s="156"/>
      <c r="D108" s="157" t="s">
        <v>148</v>
      </c>
      <c r="E108" s="158"/>
      <c r="F108" s="158"/>
      <c r="G108" s="158"/>
      <c r="H108" s="158"/>
      <c r="I108" s="158"/>
      <c r="J108" s="159">
        <f>J234</f>
        <v>0</v>
      </c>
      <c r="K108" s="156"/>
      <c r="L108" s="160"/>
    </row>
    <row r="109" spans="1:31" s="9" customFormat="1" ht="24.95" customHeight="1">
      <c r="B109" s="149"/>
      <c r="C109" s="150"/>
      <c r="D109" s="151" t="s">
        <v>149</v>
      </c>
      <c r="E109" s="152"/>
      <c r="F109" s="152"/>
      <c r="G109" s="152"/>
      <c r="H109" s="152"/>
      <c r="I109" s="152"/>
      <c r="J109" s="153">
        <f>J270</f>
        <v>0</v>
      </c>
      <c r="K109" s="150"/>
      <c r="L109" s="154"/>
    </row>
    <row r="110" spans="1:31" s="10" customFormat="1" ht="19.899999999999999" customHeight="1">
      <c r="B110" s="155"/>
      <c r="C110" s="156"/>
      <c r="D110" s="157" t="s">
        <v>150</v>
      </c>
      <c r="E110" s="158"/>
      <c r="F110" s="158"/>
      <c r="G110" s="158"/>
      <c r="H110" s="158"/>
      <c r="I110" s="158"/>
      <c r="J110" s="159">
        <f>J271</f>
        <v>0</v>
      </c>
      <c r="K110" s="156"/>
      <c r="L110" s="160"/>
    </row>
    <row r="111" spans="1:31" s="10" customFormat="1" ht="19.899999999999999" customHeight="1">
      <c r="B111" s="155"/>
      <c r="C111" s="156"/>
      <c r="D111" s="157" t="s">
        <v>151</v>
      </c>
      <c r="E111" s="158"/>
      <c r="F111" s="158"/>
      <c r="G111" s="158"/>
      <c r="H111" s="158"/>
      <c r="I111" s="158"/>
      <c r="J111" s="159">
        <f>J275</f>
        <v>0</v>
      </c>
      <c r="K111" s="156"/>
      <c r="L111" s="160"/>
    </row>
    <row r="112" spans="1:31" s="2" customFormat="1" ht="21.75" customHeight="1">
      <c r="A112" s="35"/>
      <c r="B112" s="36"/>
      <c r="C112" s="37"/>
      <c r="D112" s="37"/>
      <c r="E112" s="37"/>
      <c r="F112" s="37"/>
      <c r="G112" s="37"/>
      <c r="H112" s="37"/>
      <c r="I112" s="37"/>
      <c r="J112" s="37"/>
      <c r="K112" s="37"/>
      <c r="L112" s="52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pans="1:31" s="2" customFormat="1" ht="6.95" customHeight="1">
      <c r="A113" s="35"/>
      <c r="B113" s="55"/>
      <c r="C113" s="56"/>
      <c r="D113" s="56"/>
      <c r="E113" s="56"/>
      <c r="F113" s="56"/>
      <c r="G113" s="56"/>
      <c r="H113" s="56"/>
      <c r="I113" s="56"/>
      <c r="J113" s="56"/>
      <c r="K113" s="56"/>
      <c r="L113" s="52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7" spans="1:31" s="2" customFormat="1" ht="6.95" customHeight="1">
      <c r="A117" s="35"/>
      <c r="B117" s="57"/>
      <c r="C117" s="58"/>
      <c r="D117" s="58"/>
      <c r="E117" s="58"/>
      <c r="F117" s="58"/>
      <c r="G117" s="58"/>
      <c r="H117" s="58"/>
      <c r="I117" s="58"/>
      <c r="J117" s="58"/>
      <c r="K117" s="58"/>
      <c r="L117" s="52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31" s="2" customFormat="1" ht="24.95" customHeight="1">
      <c r="A118" s="35"/>
      <c r="B118" s="36"/>
      <c r="C118" s="24" t="s">
        <v>152</v>
      </c>
      <c r="D118" s="37"/>
      <c r="E118" s="37"/>
      <c r="F118" s="37"/>
      <c r="G118" s="37"/>
      <c r="H118" s="37"/>
      <c r="I118" s="37"/>
      <c r="J118" s="37"/>
      <c r="K118" s="37"/>
      <c r="L118" s="52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31" s="2" customFormat="1" ht="6.95" customHeight="1">
      <c r="A119" s="35"/>
      <c r="B119" s="36"/>
      <c r="C119" s="37"/>
      <c r="D119" s="37"/>
      <c r="E119" s="37"/>
      <c r="F119" s="37"/>
      <c r="G119" s="37"/>
      <c r="H119" s="37"/>
      <c r="I119" s="37"/>
      <c r="J119" s="37"/>
      <c r="K119" s="37"/>
      <c r="L119" s="52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31" s="2" customFormat="1" ht="12" customHeight="1">
      <c r="A120" s="35"/>
      <c r="B120" s="36"/>
      <c r="C120" s="30" t="s">
        <v>16</v>
      </c>
      <c r="D120" s="37"/>
      <c r="E120" s="37"/>
      <c r="F120" s="37"/>
      <c r="G120" s="37"/>
      <c r="H120" s="37"/>
      <c r="I120" s="37"/>
      <c r="J120" s="37"/>
      <c r="K120" s="37"/>
      <c r="L120" s="52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31" s="2" customFormat="1" ht="26.25" customHeight="1">
      <c r="A121" s="35"/>
      <c r="B121" s="36"/>
      <c r="C121" s="37"/>
      <c r="D121" s="37"/>
      <c r="E121" s="322" t="str">
        <f>E7</f>
        <v>ZŠ Komenského 66 - Výměna ležatých rozvodů vody, osvětlení a podhledů v přízemí školní budovy</v>
      </c>
      <c r="F121" s="323"/>
      <c r="G121" s="323"/>
      <c r="H121" s="323"/>
      <c r="I121" s="37"/>
      <c r="J121" s="37"/>
      <c r="K121" s="37"/>
      <c r="L121" s="52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31" s="2" customFormat="1" ht="12" customHeight="1">
      <c r="A122" s="35"/>
      <c r="B122" s="36"/>
      <c r="C122" s="30" t="s">
        <v>130</v>
      </c>
      <c r="D122" s="37"/>
      <c r="E122" s="37"/>
      <c r="F122" s="37"/>
      <c r="G122" s="37"/>
      <c r="H122" s="37"/>
      <c r="I122" s="37"/>
      <c r="J122" s="37"/>
      <c r="K122" s="37"/>
      <c r="L122" s="52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31" s="2" customFormat="1" ht="16.5" customHeight="1">
      <c r="A123" s="35"/>
      <c r="B123" s="36"/>
      <c r="C123" s="37"/>
      <c r="D123" s="37"/>
      <c r="E123" s="310" t="str">
        <f>E9</f>
        <v>01 - Pavilon K4-A - místnost 01 - Hala</v>
      </c>
      <c r="F123" s="321"/>
      <c r="G123" s="321"/>
      <c r="H123" s="321"/>
      <c r="I123" s="37"/>
      <c r="J123" s="37"/>
      <c r="K123" s="37"/>
      <c r="L123" s="52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31" s="2" customFormat="1" ht="6.95" customHeight="1">
      <c r="A124" s="35"/>
      <c r="B124" s="36"/>
      <c r="C124" s="37"/>
      <c r="D124" s="37"/>
      <c r="E124" s="37"/>
      <c r="F124" s="37"/>
      <c r="G124" s="37"/>
      <c r="H124" s="37"/>
      <c r="I124" s="37"/>
      <c r="J124" s="37"/>
      <c r="K124" s="37"/>
      <c r="L124" s="52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31" s="2" customFormat="1" ht="12" customHeight="1">
      <c r="A125" s="35"/>
      <c r="B125" s="36"/>
      <c r="C125" s="30" t="s">
        <v>20</v>
      </c>
      <c r="D125" s="37"/>
      <c r="E125" s="37"/>
      <c r="F125" s="28" t="str">
        <f>F12</f>
        <v>Nový Jičín</v>
      </c>
      <c r="G125" s="37"/>
      <c r="H125" s="37"/>
      <c r="I125" s="30" t="s">
        <v>22</v>
      </c>
      <c r="J125" s="67" t="str">
        <f>IF(J12="","",J12)</f>
        <v>6. 2. 2023</v>
      </c>
      <c r="K125" s="37"/>
      <c r="L125" s="52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31" s="2" customFormat="1" ht="6.95" customHeight="1">
      <c r="A126" s="35"/>
      <c r="B126" s="36"/>
      <c r="C126" s="37"/>
      <c r="D126" s="37"/>
      <c r="E126" s="37"/>
      <c r="F126" s="37"/>
      <c r="G126" s="37"/>
      <c r="H126" s="37"/>
      <c r="I126" s="37"/>
      <c r="J126" s="37"/>
      <c r="K126" s="37"/>
      <c r="L126" s="52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pans="1:31" s="2" customFormat="1" ht="15.2" customHeight="1">
      <c r="A127" s="35"/>
      <c r="B127" s="36"/>
      <c r="C127" s="30" t="s">
        <v>24</v>
      </c>
      <c r="D127" s="37"/>
      <c r="E127" s="37"/>
      <c r="F127" s="28" t="str">
        <f>E15</f>
        <v>​Základní škola Nový Jičín, Komenského 66, p. o.</v>
      </c>
      <c r="G127" s="37"/>
      <c r="H127" s="37"/>
      <c r="I127" s="30" t="s">
        <v>31</v>
      </c>
      <c r="J127" s="33" t="str">
        <f>E21</f>
        <v>RUSTICUS, s. r. o.</v>
      </c>
      <c r="K127" s="37"/>
      <c r="L127" s="52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pans="1:31" s="2" customFormat="1" ht="25.7" customHeight="1">
      <c r="A128" s="35"/>
      <c r="B128" s="36"/>
      <c r="C128" s="30" t="s">
        <v>29</v>
      </c>
      <c r="D128" s="37"/>
      <c r="E128" s="37"/>
      <c r="F128" s="28" t="str">
        <f>IF(E18="","",E18)</f>
        <v>Vyplň údaj</v>
      </c>
      <c r="G128" s="37"/>
      <c r="H128" s="37"/>
      <c r="I128" s="30" t="s">
        <v>35</v>
      </c>
      <c r="J128" s="33" t="str">
        <f>E24</f>
        <v>Ing. arch. Pavel Pazdziora</v>
      </c>
      <c r="K128" s="37"/>
      <c r="L128" s="52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pans="1:65" s="2" customFormat="1" ht="10.35" customHeight="1">
      <c r="A129" s="35"/>
      <c r="B129" s="36"/>
      <c r="C129" s="37"/>
      <c r="D129" s="37"/>
      <c r="E129" s="37"/>
      <c r="F129" s="37"/>
      <c r="G129" s="37"/>
      <c r="H129" s="37"/>
      <c r="I129" s="37"/>
      <c r="J129" s="37"/>
      <c r="K129" s="37"/>
      <c r="L129" s="52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pans="1:65" s="11" customFormat="1" ht="29.25" customHeight="1">
      <c r="A130" s="161"/>
      <c r="B130" s="162"/>
      <c r="C130" s="163" t="s">
        <v>153</v>
      </c>
      <c r="D130" s="164" t="s">
        <v>63</v>
      </c>
      <c r="E130" s="164" t="s">
        <v>59</v>
      </c>
      <c r="F130" s="164" t="s">
        <v>60</v>
      </c>
      <c r="G130" s="164" t="s">
        <v>154</v>
      </c>
      <c r="H130" s="164" t="s">
        <v>155</v>
      </c>
      <c r="I130" s="164" t="s">
        <v>156</v>
      </c>
      <c r="J130" s="165" t="s">
        <v>134</v>
      </c>
      <c r="K130" s="166" t="s">
        <v>157</v>
      </c>
      <c r="L130" s="167"/>
      <c r="M130" s="76" t="s">
        <v>1</v>
      </c>
      <c r="N130" s="77" t="s">
        <v>42</v>
      </c>
      <c r="O130" s="77" t="s">
        <v>158</v>
      </c>
      <c r="P130" s="77" t="s">
        <v>159</v>
      </c>
      <c r="Q130" s="77" t="s">
        <v>160</v>
      </c>
      <c r="R130" s="77" t="s">
        <v>161</v>
      </c>
      <c r="S130" s="77" t="s">
        <v>162</v>
      </c>
      <c r="T130" s="78" t="s">
        <v>163</v>
      </c>
      <c r="U130" s="161"/>
      <c r="V130" s="161"/>
      <c r="W130" s="161"/>
      <c r="X130" s="161"/>
      <c r="Y130" s="161"/>
      <c r="Z130" s="161"/>
      <c r="AA130" s="161"/>
      <c r="AB130" s="161"/>
      <c r="AC130" s="161"/>
      <c r="AD130" s="161"/>
      <c r="AE130" s="161"/>
    </row>
    <row r="131" spans="1:65" s="2" customFormat="1" ht="22.9" customHeight="1">
      <c r="A131" s="35"/>
      <c r="B131" s="36"/>
      <c r="C131" s="83" t="s">
        <v>164</v>
      </c>
      <c r="D131" s="37"/>
      <c r="E131" s="37"/>
      <c r="F131" s="37"/>
      <c r="G131" s="37"/>
      <c r="H131" s="37"/>
      <c r="I131" s="37"/>
      <c r="J131" s="168">
        <f>BK131</f>
        <v>0</v>
      </c>
      <c r="K131" s="37"/>
      <c r="L131" s="40"/>
      <c r="M131" s="79"/>
      <c r="N131" s="169"/>
      <c r="O131" s="80"/>
      <c r="P131" s="170">
        <f>P132+P159+P229+P270</f>
        <v>0</v>
      </c>
      <c r="Q131" s="80"/>
      <c r="R131" s="170">
        <f>R132+R159+R229+R270</f>
        <v>0.78990294000000005</v>
      </c>
      <c r="S131" s="80"/>
      <c r="T131" s="171">
        <f>T132+T159+T229+T270</f>
        <v>0.46035999999999999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T131" s="18" t="s">
        <v>77</v>
      </c>
      <c r="AU131" s="18" t="s">
        <v>136</v>
      </c>
      <c r="BK131" s="172">
        <f>BK132+BK159+BK229+BK270</f>
        <v>0</v>
      </c>
    </row>
    <row r="132" spans="1:65" s="12" customFormat="1" ht="25.9" customHeight="1">
      <c r="B132" s="173"/>
      <c r="C132" s="174"/>
      <c r="D132" s="175" t="s">
        <v>77</v>
      </c>
      <c r="E132" s="176" t="s">
        <v>165</v>
      </c>
      <c r="F132" s="176" t="s">
        <v>166</v>
      </c>
      <c r="G132" s="174"/>
      <c r="H132" s="174"/>
      <c r="I132" s="177"/>
      <c r="J132" s="178">
        <f>BK132</f>
        <v>0</v>
      </c>
      <c r="K132" s="174"/>
      <c r="L132" s="179"/>
      <c r="M132" s="180"/>
      <c r="N132" s="181"/>
      <c r="O132" s="181"/>
      <c r="P132" s="182">
        <f>P133+P142+P146+P156</f>
        <v>0</v>
      </c>
      <c r="Q132" s="181"/>
      <c r="R132" s="182">
        <f>R133+R142+R146+R156</f>
        <v>0.59137430000000002</v>
      </c>
      <c r="S132" s="181"/>
      <c r="T132" s="183">
        <f>T133+T142+T146+T156</f>
        <v>0</v>
      </c>
      <c r="AR132" s="184" t="s">
        <v>86</v>
      </c>
      <c r="AT132" s="185" t="s">
        <v>77</v>
      </c>
      <c r="AU132" s="185" t="s">
        <v>78</v>
      </c>
      <c r="AY132" s="184" t="s">
        <v>167</v>
      </c>
      <c r="BK132" s="186">
        <f>BK133+BK142+BK146+BK156</f>
        <v>0</v>
      </c>
    </row>
    <row r="133" spans="1:65" s="12" customFormat="1" ht="22.9" customHeight="1">
      <c r="B133" s="173"/>
      <c r="C133" s="174"/>
      <c r="D133" s="175" t="s">
        <v>77</v>
      </c>
      <c r="E133" s="187" t="s">
        <v>168</v>
      </c>
      <c r="F133" s="187" t="s">
        <v>169</v>
      </c>
      <c r="G133" s="174"/>
      <c r="H133" s="174"/>
      <c r="I133" s="177"/>
      <c r="J133" s="188">
        <f>BK133</f>
        <v>0</v>
      </c>
      <c r="K133" s="174"/>
      <c r="L133" s="179"/>
      <c r="M133" s="180"/>
      <c r="N133" s="181"/>
      <c r="O133" s="181"/>
      <c r="P133" s="182">
        <f>SUM(P134:P141)</f>
        <v>0</v>
      </c>
      <c r="Q133" s="181"/>
      <c r="R133" s="182">
        <f>SUM(R134:R141)</f>
        <v>0.58200000000000007</v>
      </c>
      <c r="S133" s="181"/>
      <c r="T133" s="183">
        <f>SUM(T134:T141)</f>
        <v>0</v>
      </c>
      <c r="AR133" s="184" t="s">
        <v>86</v>
      </c>
      <c r="AT133" s="185" t="s">
        <v>77</v>
      </c>
      <c r="AU133" s="185" t="s">
        <v>86</v>
      </c>
      <c r="AY133" s="184" t="s">
        <v>167</v>
      </c>
      <c r="BK133" s="186">
        <f>SUM(BK134:BK141)</f>
        <v>0</v>
      </c>
    </row>
    <row r="134" spans="1:65" s="2" customFormat="1" ht="24.2" customHeight="1">
      <c r="A134" s="35"/>
      <c r="B134" s="36"/>
      <c r="C134" s="189" t="s">
        <v>170</v>
      </c>
      <c r="D134" s="189" t="s">
        <v>171</v>
      </c>
      <c r="E134" s="190" t="s">
        <v>172</v>
      </c>
      <c r="F134" s="191" t="s">
        <v>173</v>
      </c>
      <c r="G134" s="192" t="s">
        <v>112</v>
      </c>
      <c r="H134" s="193">
        <v>10</v>
      </c>
      <c r="I134" s="194"/>
      <c r="J134" s="195">
        <f>ROUND(I134*H134,2)</f>
        <v>0</v>
      </c>
      <c r="K134" s="196"/>
      <c r="L134" s="40"/>
      <c r="M134" s="197" t="s">
        <v>1</v>
      </c>
      <c r="N134" s="198" t="s">
        <v>43</v>
      </c>
      <c r="O134" s="72"/>
      <c r="P134" s="199">
        <f>O134*H134</f>
        <v>0</v>
      </c>
      <c r="Q134" s="199">
        <v>2.9100000000000001E-2</v>
      </c>
      <c r="R134" s="199">
        <f>Q134*H134</f>
        <v>0.29100000000000004</v>
      </c>
      <c r="S134" s="199">
        <v>0</v>
      </c>
      <c r="T134" s="200">
        <f>S134*H134</f>
        <v>0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R134" s="201" t="s">
        <v>174</v>
      </c>
      <c r="AT134" s="201" t="s">
        <v>171</v>
      </c>
      <c r="AU134" s="201" t="s">
        <v>88</v>
      </c>
      <c r="AY134" s="18" t="s">
        <v>167</v>
      </c>
      <c r="BE134" s="202">
        <f>IF(N134="základní",J134,0)</f>
        <v>0</v>
      </c>
      <c r="BF134" s="202">
        <f>IF(N134="snížená",J134,0)</f>
        <v>0</v>
      </c>
      <c r="BG134" s="202">
        <f>IF(N134="zákl. přenesená",J134,0)</f>
        <v>0</v>
      </c>
      <c r="BH134" s="202">
        <f>IF(N134="sníž. přenesená",J134,0)</f>
        <v>0</v>
      </c>
      <c r="BI134" s="202">
        <f>IF(N134="nulová",J134,0)</f>
        <v>0</v>
      </c>
      <c r="BJ134" s="18" t="s">
        <v>86</v>
      </c>
      <c r="BK134" s="202">
        <f>ROUND(I134*H134,2)</f>
        <v>0</v>
      </c>
      <c r="BL134" s="18" t="s">
        <v>174</v>
      </c>
      <c r="BM134" s="201" t="s">
        <v>175</v>
      </c>
    </row>
    <row r="135" spans="1:65" s="2" customFormat="1" ht="29.25">
      <c r="A135" s="35"/>
      <c r="B135" s="36"/>
      <c r="C135" s="37"/>
      <c r="D135" s="203" t="s">
        <v>176</v>
      </c>
      <c r="E135" s="37"/>
      <c r="F135" s="204" t="s">
        <v>177</v>
      </c>
      <c r="G135" s="37"/>
      <c r="H135" s="37"/>
      <c r="I135" s="205"/>
      <c r="J135" s="37"/>
      <c r="K135" s="37"/>
      <c r="L135" s="40"/>
      <c r="M135" s="206"/>
      <c r="N135" s="207"/>
      <c r="O135" s="72"/>
      <c r="P135" s="72"/>
      <c r="Q135" s="72"/>
      <c r="R135" s="72"/>
      <c r="S135" s="72"/>
      <c r="T135" s="73"/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T135" s="18" t="s">
        <v>176</v>
      </c>
      <c r="AU135" s="18" t="s">
        <v>88</v>
      </c>
    </row>
    <row r="136" spans="1:65" s="13" customFormat="1">
      <c r="B136" s="208"/>
      <c r="C136" s="209"/>
      <c r="D136" s="203" t="s">
        <v>178</v>
      </c>
      <c r="E136" s="210" t="s">
        <v>1</v>
      </c>
      <c r="F136" s="211" t="s">
        <v>179</v>
      </c>
      <c r="G136" s="209"/>
      <c r="H136" s="210" t="s">
        <v>1</v>
      </c>
      <c r="I136" s="212"/>
      <c r="J136" s="209"/>
      <c r="K136" s="209"/>
      <c r="L136" s="213"/>
      <c r="M136" s="214"/>
      <c r="N136" s="215"/>
      <c r="O136" s="215"/>
      <c r="P136" s="215"/>
      <c r="Q136" s="215"/>
      <c r="R136" s="215"/>
      <c r="S136" s="215"/>
      <c r="T136" s="216"/>
      <c r="AT136" s="217" t="s">
        <v>178</v>
      </c>
      <c r="AU136" s="217" t="s">
        <v>88</v>
      </c>
      <c r="AV136" s="13" t="s">
        <v>86</v>
      </c>
      <c r="AW136" s="13" t="s">
        <v>34</v>
      </c>
      <c r="AX136" s="13" t="s">
        <v>78</v>
      </c>
      <c r="AY136" s="217" t="s">
        <v>167</v>
      </c>
    </row>
    <row r="137" spans="1:65" s="14" customFormat="1">
      <c r="B137" s="218"/>
      <c r="C137" s="219"/>
      <c r="D137" s="203" t="s">
        <v>178</v>
      </c>
      <c r="E137" s="220" t="s">
        <v>1</v>
      </c>
      <c r="F137" s="221" t="s">
        <v>180</v>
      </c>
      <c r="G137" s="219"/>
      <c r="H137" s="222">
        <v>10</v>
      </c>
      <c r="I137" s="223"/>
      <c r="J137" s="219"/>
      <c r="K137" s="219"/>
      <c r="L137" s="224"/>
      <c r="M137" s="225"/>
      <c r="N137" s="226"/>
      <c r="O137" s="226"/>
      <c r="P137" s="226"/>
      <c r="Q137" s="226"/>
      <c r="R137" s="226"/>
      <c r="S137" s="226"/>
      <c r="T137" s="227"/>
      <c r="AT137" s="228" t="s">
        <v>178</v>
      </c>
      <c r="AU137" s="228" t="s">
        <v>88</v>
      </c>
      <c r="AV137" s="14" t="s">
        <v>88</v>
      </c>
      <c r="AW137" s="14" t="s">
        <v>34</v>
      </c>
      <c r="AX137" s="14" t="s">
        <v>86</v>
      </c>
      <c r="AY137" s="228" t="s">
        <v>167</v>
      </c>
    </row>
    <row r="138" spans="1:65" s="2" customFormat="1" ht="24.2" customHeight="1">
      <c r="A138" s="35"/>
      <c r="B138" s="36"/>
      <c r="C138" s="189" t="s">
        <v>181</v>
      </c>
      <c r="D138" s="189" t="s">
        <v>171</v>
      </c>
      <c r="E138" s="190" t="s">
        <v>182</v>
      </c>
      <c r="F138" s="191" t="s">
        <v>183</v>
      </c>
      <c r="G138" s="192" t="s">
        <v>112</v>
      </c>
      <c r="H138" s="193">
        <v>10</v>
      </c>
      <c r="I138" s="194"/>
      <c r="J138" s="195">
        <f>ROUND(I138*H138,2)</f>
        <v>0</v>
      </c>
      <c r="K138" s="196"/>
      <c r="L138" s="40"/>
      <c r="M138" s="197" t="s">
        <v>1</v>
      </c>
      <c r="N138" s="198" t="s">
        <v>43</v>
      </c>
      <c r="O138" s="72"/>
      <c r="P138" s="199">
        <f>O138*H138</f>
        <v>0</v>
      </c>
      <c r="Q138" s="199">
        <v>2.9100000000000001E-2</v>
      </c>
      <c r="R138" s="199">
        <f>Q138*H138</f>
        <v>0.29100000000000004</v>
      </c>
      <c r="S138" s="199">
        <v>0</v>
      </c>
      <c r="T138" s="200">
        <f>S138*H138</f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01" t="s">
        <v>174</v>
      </c>
      <c r="AT138" s="201" t="s">
        <v>171</v>
      </c>
      <c r="AU138" s="201" t="s">
        <v>88</v>
      </c>
      <c r="AY138" s="18" t="s">
        <v>167</v>
      </c>
      <c r="BE138" s="202">
        <f>IF(N138="základní",J138,0)</f>
        <v>0</v>
      </c>
      <c r="BF138" s="202">
        <f>IF(N138="snížená",J138,0)</f>
        <v>0</v>
      </c>
      <c r="BG138" s="202">
        <f>IF(N138="zákl. přenesená",J138,0)</f>
        <v>0</v>
      </c>
      <c r="BH138" s="202">
        <f>IF(N138="sníž. přenesená",J138,0)</f>
        <v>0</v>
      </c>
      <c r="BI138" s="202">
        <f>IF(N138="nulová",J138,0)</f>
        <v>0</v>
      </c>
      <c r="BJ138" s="18" t="s">
        <v>86</v>
      </c>
      <c r="BK138" s="202">
        <f>ROUND(I138*H138,2)</f>
        <v>0</v>
      </c>
      <c r="BL138" s="18" t="s">
        <v>174</v>
      </c>
      <c r="BM138" s="201" t="s">
        <v>184</v>
      </c>
    </row>
    <row r="139" spans="1:65" s="2" customFormat="1" ht="29.25">
      <c r="A139" s="35"/>
      <c r="B139" s="36"/>
      <c r="C139" s="37"/>
      <c r="D139" s="203" t="s">
        <v>176</v>
      </c>
      <c r="E139" s="37"/>
      <c r="F139" s="204" t="s">
        <v>185</v>
      </c>
      <c r="G139" s="37"/>
      <c r="H139" s="37"/>
      <c r="I139" s="205"/>
      <c r="J139" s="37"/>
      <c r="K139" s="37"/>
      <c r="L139" s="40"/>
      <c r="M139" s="206"/>
      <c r="N139" s="207"/>
      <c r="O139" s="72"/>
      <c r="P139" s="72"/>
      <c r="Q139" s="72"/>
      <c r="R139" s="72"/>
      <c r="S139" s="72"/>
      <c r="T139" s="73"/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T139" s="18" t="s">
        <v>176</v>
      </c>
      <c r="AU139" s="18" t="s">
        <v>88</v>
      </c>
    </row>
    <row r="140" spans="1:65" s="13" customFormat="1">
      <c r="B140" s="208"/>
      <c r="C140" s="209"/>
      <c r="D140" s="203" t="s">
        <v>178</v>
      </c>
      <c r="E140" s="210" t="s">
        <v>1</v>
      </c>
      <c r="F140" s="211" t="s">
        <v>179</v>
      </c>
      <c r="G140" s="209"/>
      <c r="H140" s="210" t="s">
        <v>1</v>
      </c>
      <c r="I140" s="212"/>
      <c r="J140" s="209"/>
      <c r="K140" s="209"/>
      <c r="L140" s="213"/>
      <c r="M140" s="214"/>
      <c r="N140" s="215"/>
      <c r="O140" s="215"/>
      <c r="P140" s="215"/>
      <c r="Q140" s="215"/>
      <c r="R140" s="215"/>
      <c r="S140" s="215"/>
      <c r="T140" s="216"/>
      <c r="AT140" s="217" t="s">
        <v>178</v>
      </c>
      <c r="AU140" s="217" t="s">
        <v>88</v>
      </c>
      <c r="AV140" s="13" t="s">
        <v>86</v>
      </c>
      <c r="AW140" s="13" t="s">
        <v>34</v>
      </c>
      <c r="AX140" s="13" t="s">
        <v>78</v>
      </c>
      <c r="AY140" s="217" t="s">
        <v>167</v>
      </c>
    </row>
    <row r="141" spans="1:65" s="14" customFormat="1">
      <c r="B141" s="218"/>
      <c r="C141" s="219"/>
      <c r="D141" s="203" t="s">
        <v>178</v>
      </c>
      <c r="E141" s="220" t="s">
        <v>1</v>
      </c>
      <c r="F141" s="221" t="s">
        <v>180</v>
      </c>
      <c r="G141" s="219"/>
      <c r="H141" s="222">
        <v>10</v>
      </c>
      <c r="I141" s="223"/>
      <c r="J141" s="219"/>
      <c r="K141" s="219"/>
      <c r="L141" s="224"/>
      <c r="M141" s="225"/>
      <c r="N141" s="226"/>
      <c r="O141" s="226"/>
      <c r="P141" s="226"/>
      <c r="Q141" s="226"/>
      <c r="R141" s="226"/>
      <c r="S141" s="226"/>
      <c r="T141" s="227"/>
      <c r="AT141" s="228" t="s">
        <v>178</v>
      </c>
      <c r="AU141" s="228" t="s">
        <v>88</v>
      </c>
      <c r="AV141" s="14" t="s">
        <v>88</v>
      </c>
      <c r="AW141" s="14" t="s">
        <v>34</v>
      </c>
      <c r="AX141" s="14" t="s">
        <v>86</v>
      </c>
      <c r="AY141" s="228" t="s">
        <v>167</v>
      </c>
    </row>
    <row r="142" spans="1:65" s="12" customFormat="1" ht="22.9" customHeight="1">
      <c r="B142" s="173"/>
      <c r="C142" s="174"/>
      <c r="D142" s="175" t="s">
        <v>77</v>
      </c>
      <c r="E142" s="187" t="s">
        <v>186</v>
      </c>
      <c r="F142" s="187" t="s">
        <v>187</v>
      </c>
      <c r="G142" s="174"/>
      <c r="H142" s="174"/>
      <c r="I142" s="177"/>
      <c r="J142" s="188">
        <f>BK142</f>
        <v>0</v>
      </c>
      <c r="K142" s="174"/>
      <c r="L142" s="179"/>
      <c r="M142" s="180"/>
      <c r="N142" s="181"/>
      <c r="O142" s="181"/>
      <c r="P142" s="182">
        <f>SUM(P143:P145)</f>
        <v>0</v>
      </c>
      <c r="Q142" s="181"/>
      <c r="R142" s="182">
        <f>SUM(R143:R145)</f>
        <v>9.3742999999999986E-3</v>
      </c>
      <c r="S142" s="181"/>
      <c r="T142" s="183">
        <f>SUM(T143:T145)</f>
        <v>0</v>
      </c>
      <c r="AR142" s="184" t="s">
        <v>86</v>
      </c>
      <c r="AT142" s="185" t="s">
        <v>77</v>
      </c>
      <c r="AU142" s="185" t="s">
        <v>86</v>
      </c>
      <c r="AY142" s="184" t="s">
        <v>167</v>
      </c>
      <c r="BK142" s="186">
        <f>SUM(BK143:BK145)</f>
        <v>0</v>
      </c>
    </row>
    <row r="143" spans="1:65" s="2" customFormat="1" ht="33" customHeight="1">
      <c r="A143" s="35"/>
      <c r="B143" s="36"/>
      <c r="C143" s="189" t="s">
        <v>188</v>
      </c>
      <c r="D143" s="189" t="s">
        <v>171</v>
      </c>
      <c r="E143" s="190" t="s">
        <v>189</v>
      </c>
      <c r="F143" s="191" t="s">
        <v>190</v>
      </c>
      <c r="G143" s="192" t="s">
        <v>112</v>
      </c>
      <c r="H143" s="193">
        <v>72.11</v>
      </c>
      <c r="I143" s="194"/>
      <c r="J143" s="195">
        <f>ROUND(I143*H143,2)</f>
        <v>0</v>
      </c>
      <c r="K143" s="196"/>
      <c r="L143" s="40"/>
      <c r="M143" s="197" t="s">
        <v>1</v>
      </c>
      <c r="N143" s="198" t="s">
        <v>43</v>
      </c>
      <c r="O143" s="72"/>
      <c r="P143" s="199">
        <f>O143*H143</f>
        <v>0</v>
      </c>
      <c r="Q143" s="199">
        <v>1.2999999999999999E-4</v>
      </c>
      <c r="R143" s="199">
        <f>Q143*H143</f>
        <v>9.3742999999999986E-3</v>
      </c>
      <c r="S143" s="199">
        <v>0</v>
      </c>
      <c r="T143" s="200">
        <f>S143*H143</f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201" t="s">
        <v>174</v>
      </c>
      <c r="AT143" s="201" t="s">
        <v>171</v>
      </c>
      <c r="AU143" s="201" t="s">
        <v>88</v>
      </c>
      <c r="AY143" s="18" t="s">
        <v>167</v>
      </c>
      <c r="BE143" s="202">
        <f>IF(N143="základní",J143,0)</f>
        <v>0</v>
      </c>
      <c r="BF143" s="202">
        <f>IF(N143="snížená",J143,0)</f>
        <v>0</v>
      </c>
      <c r="BG143" s="202">
        <f>IF(N143="zákl. přenesená",J143,0)</f>
        <v>0</v>
      </c>
      <c r="BH143" s="202">
        <f>IF(N143="sníž. přenesená",J143,0)</f>
        <v>0</v>
      </c>
      <c r="BI143" s="202">
        <f>IF(N143="nulová",J143,0)</f>
        <v>0</v>
      </c>
      <c r="BJ143" s="18" t="s">
        <v>86</v>
      </c>
      <c r="BK143" s="202">
        <f>ROUND(I143*H143,2)</f>
        <v>0</v>
      </c>
      <c r="BL143" s="18" t="s">
        <v>174</v>
      </c>
      <c r="BM143" s="201" t="s">
        <v>191</v>
      </c>
    </row>
    <row r="144" spans="1:65" s="2" customFormat="1" ht="19.5">
      <c r="A144" s="35"/>
      <c r="B144" s="36"/>
      <c r="C144" s="37"/>
      <c r="D144" s="203" t="s">
        <v>176</v>
      </c>
      <c r="E144" s="37"/>
      <c r="F144" s="204" t="s">
        <v>192</v>
      </c>
      <c r="G144" s="37"/>
      <c r="H144" s="37"/>
      <c r="I144" s="205"/>
      <c r="J144" s="37"/>
      <c r="K144" s="37"/>
      <c r="L144" s="40"/>
      <c r="M144" s="206"/>
      <c r="N144" s="207"/>
      <c r="O144" s="72"/>
      <c r="P144" s="72"/>
      <c r="Q144" s="72"/>
      <c r="R144" s="72"/>
      <c r="S144" s="72"/>
      <c r="T144" s="73"/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T144" s="18" t="s">
        <v>176</v>
      </c>
      <c r="AU144" s="18" t="s">
        <v>88</v>
      </c>
    </row>
    <row r="145" spans="1:65" s="14" customFormat="1">
      <c r="B145" s="218"/>
      <c r="C145" s="219"/>
      <c r="D145" s="203" t="s">
        <v>178</v>
      </c>
      <c r="E145" s="220" t="s">
        <v>1</v>
      </c>
      <c r="F145" s="221" t="s">
        <v>119</v>
      </c>
      <c r="G145" s="219"/>
      <c r="H145" s="222">
        <v>72.11</v>
      </c>
      <c r="I145" s="223"/>
      <c r="J145" s="219"/>
      <c r="K145" s="219"/>
      <c r="L145" s="224"/>
      <c r="M145" s="225"/>
      <c r="N145" s="226"/>
      <c r="O145" s="226"/>
      <c r="P145" s="226"/>
      <c r="Q145" s="226"/>
      <c r="R145" s="226"/>
      <c r="S145" s="226"/>
      <c r="T145" s="227"/>
      <c r="AT145" s="228" t="s">
        <v>178</v>
      </c>
      <c r="AU145" s="228" t="s">
        <v>88</v>
      </c>
      <c r="AV145" s="14" t="s">
        <v>88</v>
      </c>
      <c r="AW145" s="14" t="s">
        <v>34</v>
      </c>
      <c r="AX145" s="14" t="s">
        <v>86</v>
      </c>
      <c r="AY145" s="228" t="s">
        <v>167</v>
      </c>
    </row>
    <row r="146" spans="1:65" s="12" customFormat="1" ht="22.9" customHeight="1">
      <c r="B146" s="173"/>
      <c r="C146" s="174"/>
      <c r="D146" s="175" t="s">
        <v>77</v>
      </c>
      <c r="E146" s="187" t="s">
        <v>193</v>
      </c>
      <c r="F146" s="187" t="s">
        <v>194</v>
      </c>
      <c r="G146" s="174"/>
      <c r="H146" s="174"/>
      <c r="I146" s="177"/>
      <c r="J146" s="188">
        <f>BK146</f>
        <v>0</v>
      </c>
      <c r="K146" s="174"/>
      <c r="L146" s="179"/>
      <c r="M146" s="180"/>
      <c r="N146" s="181"/>
      <c r="O146" s="181"/>
      <c r="P146" s="182">
        <f>SUM(P147:P155)</f>
        <v>0</v>
      </c>
      <c r="Q146" s="181"/>
      <c r="R146" s="182">
        <f>SUM(R147:R155)</f>
        <v>0</v>
      </c>
      <c r="S146" s="181"/>
      <c r="T146" s="183">
        <f>SUM(T147:T155)</f>
        <v>0</v>
      </c>
      <c r="AR146" s="184" t="s">
        <v>86</v>
      </c>
      <c r="AT146" s="185" t="s">
        <v>77</v>
      </c>
      <c r="AU146" s="185" t="s">
        <v>86</v>
      </c>
      <c r="AY146" s="184" t="s">
        <v>167</v>
      </c>
      <c r="BK146" s="186">
        <f>SUM(BK147:BK155)</f>
        <v>0</v>
      </c>
    </row>
    <row r="147" spans="1:65" s="2" customFormat="1" ht="24.2" customHeight="1">
      <c r="A147" s="35"/>
      <c r="B147" s="36"/>
      <c r="C147" s="189" t="s">
        <v>195</v>
      </c>
      <c r="D147" s="189" t="s">
        <v>171</v>
      </c>
      <c r="E147" s="190" t="s">
        <v>196</v>
      </c>
      <c r="F147" s="191" t="s">
        <v>197</v>
      </c>
      <c r="G147" s="192" t="s">
        <v>198</v>
      </c>
      <c r="H147" s="193">
        <v>0.46</v>
      </c>
      <c r="I147" s="194"/>
      <c r="J147" s="195">
        <f>ROUND(I147*H147,2)</f>
        <v>0</v>
      </c>
      <c r="K147" s="196"/>
      <c r="L147" s="40"/>
      <c r="M147" s="197" t="s">
        <v>1</v>
      </c>
      <c r="N147" s="198" t="s">
        <v>43</v>
      </c>
      <c r="O147" s="72"/>
      <c r="P147" s="199">
        <f>O147*H147</f>
        <v>0</v>
      </c>
      <c r="Q147" s="199">
        <v>0</v>
      </c>
      <c r="R147" s="199">
        <f>Q147*H147</f>
        <v>0</v>
      </c>
      <c r="S147" s="199">
        <v>0</v>
      </c>
      <c r="T147" s="200">
        <f>S147*H147</f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01" t="s">
        <v>174</v>
      </c>
      <c r="AT147" s="201" t="s">
        <v>171</v>
      </c>
      <c r="AU147" s="201" t="s">
        <v>88</v>
      </c>
      <c r="AY147" s="18" t="s">
        <v>167</v>
      </c>
      <c r="BE147" s="202">
        <f>IF(N147="základní",J147,0)</f>
        <v>0</v>
      </c>
      <c r="BF147" s="202">
        <f>IF(N147="snížená",J147,0)</f>
        <v>0</v>
      </c>
      <c r="BG147" s="202">
        <f>IF(N147="zákl. přenesená",J147,0)</f>
        <v>0</v>
      </c>
      <c r="BH147" s="202">
        <f>IF(N147="sníž. přenesená",J147,0)</f>
        <v>0</v>
      </c>
      <c r="BI147" s="202">
        <f>IF(N147="nulová",J147,0)</f>
        <v>0</v>
      </c>
      <c r="BJ147" s="18" t="s">
        <v>86</v>
      </c>
      <c r="BK147" s="202">
        <f>ROUND(I147*H147,2)</f>
        <v>0</v>
      </c>
      <c r="BL147" s="18" t="s">
        <v>174</v>
      </c>
      <c r="BM147" s="201" t="s">
        <v>199</v>
      </c>
    </row>
    <row r="148" spans="1:65" s="2" customFormat="1" ht="19.5">
      <c r="A148" s="35"/>
      <c r="B148" s="36"/>
      <c r="C148" s="37"/>
      <c r="D148" s="203" t="s">
        <v>176</v>
      </c>
      <c r="E148" s="37"/>
      <c r="F148" s="204" t="s">
        <v>200</v>
      </c>
      <c r="G148" s="37"/>
      <c r="H148" s="37"/>
      <c r="I148" s="205"/>
      <c r="J148" s="37"/>
      <c r="K148" s="37"/>
      <c r="L148" s="40"/>
      <c r="M148" s="206"/>
      <c r="N148" s="207"/>
      <c r="O148" s="72"/>
      <c r="P148" s="72"/>
      <c r="Q148" s="72"/>
      <c r="R148" s="72"/>
      <c r="S148" s="72"/>
      <c r="T148" s="73"/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T148" s="18" t="s">
        <v>176</v>
      </c>
      <c r="AU148" s="18" t="s">
        <v>88</v>
      </c>
    </row>
    <row r="149" spans="1:65" s="2" customFormat="1" ht="24.2" customHeight="1">
      <c r="A149" s="35"/>
      <c r="B149" s="36"/>
      <c r="C149" s="189" t="s">
        <v>168</v>
      </c>
      <c r="D149" s="189" t="s">
        <v>171</v>
      </c>
      <c r="E149" s="190" t="s">
        <v>201</v>
      </c>
      <c r="F149" s="191" t="s">
        <v>202</v>
      </c>
      <c r="G149" s="192" t="s">
        <v>198</v>
      </c>
      <c r="H149" s="193">
        <v>0.46</v>
      </c>
      <c r="I149" s="194"/>
      <c r="J149" s="195">
        <f>ROUND(I149*H149,2)</f>
        <v>0</v>
      </c>
      <c r="K149" s="196"/>
      <c r="L149" s="40"/>
      <c r="M149" s="197" t="s">
        <v>1</v>
      </c>
      <c r="N149" s="198" t="s">
        <v>43</v>
      </c>
      <c r="O149" s="72"/>
      <c r="P149" s="199">
        <f>O149*H149</f>
        <v>0</v>
      </c>
      <c r="Q149" s="199">
        <v>0</v>
      </c>
      <c r="R149" s="199">
        <f>Q149*H149</f>
        <v>0</v>
      </c>
      <c r="S149" s="199">
        <v>0</v>
      </c>
      <c r="T149" s="200">
        <f>S149*H149</f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201" t="s">
        <v>174</v>
      </c>
      <c r="AT149" s="201" t="s">
        <v>171</v>
      </c>
      <c r="AU149" s="201" t="s">
        <v>88</v>
      </c>
      <c r="AY149" s="18" t="s">
        <v>167</v>
      </c>
      <c r="BE149" s="202">
        <f>IF(N149="základní",J149,0)</f>
        <v>0</v>
      </c>
      <c r="BF149" s="202">
        <f>IF(N149="snížená",J149,0)</f>
        <v>0</v>
      </c>
      <c r="BG149" s="202">
        <f>IF(N149="zákl. přenesená",J149,0)</f>
        <v>0</v>
      </c>
      <c r="BH149" s="202">
        <f>IF(N149="sníž. přenesená",J149,0)</f>
        <v>0</v>
      </c>
      <c r="BI149" s="202">
        <f>IF(N149="nulová",J149,0)</f>
        <v>0</v>
      </c>
      <c r="BJ149" s="18" t="s">
        <v>86</v>
      </c>
      <c r="BK149" s="202">
        <f>ROUND(I149*H149,2)</f>
        <v>0</v>
      </c>
      <c r="BL149" s="18" t="s">
        <v>174</v>
      </c>
      <c r="BM149" s="201" t="s">
        <v>203</v>
      </c>
    </row>
    <row r="150" spans="1:65" s="2" customFormat="1" ht="19.5">
      <c r="A150" s="35"/>
      <c r="B150" s="36"/>
      <c r="C150" s="37"/>
      <c r="D150" s="203" t="s">
        <v>176</v>
      </c>
      <c r="E150" s="37"/>
      <c r="F150" s="204" t="s">
        <v>204</v>
      </c>
      <c r="G150" s="37"/>
      <c r="H150" s="37"/>
      <c r="I150" s="205"/>
      <c r="J150" s="37"/>
      <c r="K150" s="37"/>
      <c r="L150" s="40"/>
      <c r="M150" s="206"/>
      <c r="N150" s="207"/>
      <c r="O150" s="72"/>
      <c r="P150" s="72"/>
      <c r="Q150" s="72"/>
      <c r="R150" s="72"/>
      <c r="S150" s="72"/>
      <c r="T150" s="73"/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T150" s="18" t="s">
        <v>176</v>
      </c>
      <c r="AU150" s="18" t="s">
        <v>88</v>
      </c>
    </row>
    <row r="151" spans="1:65" s="2" customFormat="1" ht="24.2" customHeight="1">
      <c r="A151" s="35"/>
      <c r="B151" s="36"/>
      <c r="C151" s="189" t="s">
        <v>205</v>
      </c>
      <c r="D151" s="189" t="s">
        <v>171</v>
      </c>
      <c r="E151" s="190" t="s">
        <v>206</v>
      </c>
      <c r="F151" s="191" t="s">
        <v>207</v>
      </c>
      <c r="G151" s="192" t="s">
        <v>198</v>
      </c>
      <c r="H151" s="193">
        <v>5.0599999999999996</v>
      </c>
      <c r="I151" s="194"/>
      <c r="J151" s="195">
        <f>ROUND(I151*H151,2)</f>
        <v>0</v>
      </c>
      <c r="K151" s="196"/>
      <c r="L151" s="40"/>
      <c r="M151" s="197" t="s">
        <v>1</v>
      </c>
      <c r="N151" s="198" t="s">
        <v>43</v>
      </c>
      <c r="O151" s="72"/>
      <c r="P151" s="199">
        <f>O151*H151</f>
        <v>0</v>
      </c>
      <c r="Q151" s="199">
        <v>0</v>
      </c>
      <c r="R151" s="199">
        <f>Q151*H151</f>
        <v>0</v>
      </c>
      <c r="S151" s="199">
        <v>0</v>
      </c>
      <c r="T151" s="200">
        <f>S151*H151</f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201" t="s">
        <v>174</v>
      </c>
      <c r="AT151" s="201" t="s">
        <v>171</v>
      </c>
      <c r="AU151" s="201" t="s">
        <v>88</v>
      </c>
      <c r="AY151" s="18" t="s">
        <v>167</v>
      </c>
      <c r="BE151" s="202">
        <f>IF(N151="základní",J151,0)</f>
        <v>0</v>
      </c>
      <c r="BF151" s="202">
        <f>IF(N151="snížená",J151,0)</f>
        <v>0</v>
      </c>
      <c r="BG151" s="202">
        <f>IF(N151="zákl. přenesená",J151,0)</f>
        <v>0</v>
      </c>
      <c r="BH151" s="202">
        <f>IF(N151="sníž. přenesená",J151,0)</f>
        <v>0</v>
      </c>
      <c r="BI151" s="202">
        <f>IF(N151="nulová",J151,0)</f>
        <v>0</v>
      </c>
      <c r="BJ151" s="18" t="s">
        <v>86</v>
      </c>
      <c r="BK151" s="202">
        <f>ROUND(I151*H151,2)</f>
        <v>0</v>
      </c>
      <c r="BL151" s="18" t="s">
        <v>174</v>
      </c>
      <c r="BM151" s="201" t="s">
        <v>208</v>
      </c>
    </row>
    <row r="152" spans="1:65" s="2" customFormat="1" ht="29.25">
      <c r="A152" s="35"/>
      <c r="B152" s="36"/>
      <c r="C152" s="37"/>
      <c r="D152" s="203" t="s">
        <v>176</v>
      </c>
      <c r="E152" s="37"/>
      <c r="F152" s="204" t="s">
        <v>209</v>
      </c>
      <c r="G152" s="37"/>
      <c r="H152" s="37"/>
      <c r="I152" s="205"/>
      <c r="J152" s="37"/>
      <c r="K152" s="37"/>
      <c r="L152" s="40"/>
      <c r="M152" s="206"/>
      <c r="N152" s="207"/>
      <c r="O152" s="72"/>
      <c r="P152" s="72"/>
      <c r="Q152" s="72"/>
      <c r="R152" s="72"/>
      <c r="S152" s="72"/>
      <c r="T152" s="73"/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T152" s="18" t="s">
        <v>176</v>
      </c>
      <c r="AU152" s="18" t="s">
        <v>88</v>
      </c>
    </row>
    <row r="153" spans="1:65" s="14" customFormat="1">
      <c r="B153" s="218"/>
      <c r="C153" s="219"/>
      <c r="D153" s="203" t="s">
        <v>178</v>
      </c>
      <c r="E153" s="219"/>
      <c r="F153" s="221" t="s">
        <v>210</v>
      </c>
      <c r="G153" s="219"/>
      <c r="H153" s="222">
        <v>5.0599999999999996</v>
      </c>
      <c r="I153" s="223"/>
      <c r="J153" s="219"/>
      <c r="K153" s="219"/>
      <c r="L153" s="224"/>
      <c r="M153" s="225"/>
      <c r="N153" s="226"/>
      <c r="O153" s="226"/>
      <c r="P153" s="226"/>
      <c r="Q153" s="226"/>
      <c r="R153" s="226"/>
      <c r="S153" s="226"/>
      <c r="T153" s="227"/>
      <c r="AT153" s="228" t="s">
        <v>178</v>
      </c>
      <c r="AU153" s="228" t="s">
        <v>88</v>
      </c>
      <c r="AV153" s="14" t="s">
        <v>88</v>
      </c>
      <c r="AW153" s="14" t="s">
        <v>4</v>
      </c>
      <c r="AX153" s="14" t="s">
        <v>86</v>
      </c>
      <c r="AY153" s="228" t="s">
        <v>167</v>
      </c>
    </row>
    <row r="154" spans="1:65" s="2" customFormat="1" ht="33" customHeight="1">
      <c r="A154" s="35"/>
      <c r="B154" s="36"/>
      <c r="C154" s="189" t="s">
        <v>211</v>
      </c>
      <c r="D154" s="189" t="s">
        <v>171</v>
      </c>
      <c r="E154" s="190" t="s">
        <v>212</v>
      </c>
      <c r="F154" s="191" t="s">
        <v>213</v>
      </c>
      <c r="G154" s="192" t="s">
        <v>198</v>
      </c>
      <c r="H154" s="193">
        <v>0.46</v>
      </c>
      <c r="I154" s="194"/>
      <c r="J154" s="195">
        <f>ROUND(I154*H154,2)</f>
        <v>0</v>
      </c>
      <c r="K154" s="196"/>
      <c r="L154" s="40"/>
      <c r="M154" s="197" t="s">
        <v>1</v>
      </c>
      <c r="N154" s="198" t="s">
        <v>43</v>
      </c>
      <c r="O154" s="72"/>
      <c r="P154" s="199">
        <f>O154*H154</f>
        <v>0</v>
      </c>
      <c r="Q154" s="199">
        <v>0</v>
      </c>
      <c r="R154" s="199">
        <f>Q154*H154</f>
        <v>0</v>
      </c>
      <c r="S154" s="199">
        <v>0</v>
      </c>
      <c r="T154" s="200">
        <f>S154*H154</f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201" t="s">
        <v>174</v>
      </c>
      <c r="AT154" s="201" t="s">
        <v>171</v>
      </c>
      <c r="AU154" s="201" t="s">
        <v>88</v>
      </c>
      <c r="AY154" s="18" t="s">
        <v>167</v>
      </c>
      <c r="BE154" s="202">
        <f>IF(N154="základní",J154,0)</f>
        <v>0</v>
      </c>
      <c r="BF154" s="202">
        <f>IF(N154="snížená",J154,0)</f>
        <v>0</v>
      </c>
      <c r="BG154" s="202">
        <f>IF(N154="zákl. přenesená",J154,0)</f>
        <v>0</v>
      </c>
      <c r="BH154" s="202">
        <f>IF(N154="sníž. přenesená",J154,0)</f>
        <v>0</v>
      </c>
      <c r="BI154" s="202">
        <f>IF(N154="nulová",J154,0)</f>
        <v>0</v>
      </c>
      <c r="BJ154" s="18" t="s">
        <v>86</v>
      </c>
      <c r="BK154" s="202">
        <f>ROUND(I154*H154,2)</f>
        <v>0</v>
      </c>
      <c r="BL154" s="18" t="s">
        <v>174</v>
      </c>
      <c r="BM154" s="201" t="s">
        <v>214</v>
      </c>
    </row>
    <row r="155" spans="1:65" s="2" customFormat="1" ht="29.25">
      <c r="A155" s="35"/>
      <c r="B155" s="36"/>
      <c r="C155" s="37"/>
      <c r="D155" s="203" t="s">
        <v>176</v>
      </c>
      <c r="E155" s="37"/>
      <c r="F155" s="204" t="s">
        <v>215</v>
      </c>
      <c r="G155" s="37"/>
      <c r="H155" s="37"/>
      <c r="I155" s="205"/>
      <c r="J155" s="37"/>
      <c r="K155" s="37"/>
      <c r="L155" s="40"/>
      <c r="M155" s="206"/>
      <c r="N155" s="207"/>
      <c r="O155" s="72"/>
      <c r="P155" s="72"/>
      <c r="Q155" s="72"/>
      <c r="R155" s="72"/>
      <c r="S155" s="72"/>
      <c r="T155" s="73"/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T155" s="18" t="s">
        <v>176</v>
      </c>
      <c r="AU155" s="18" t="s">
        <v>88</v>
      </c>
    </row>
    <row r="156" spans="1:65" s="12" customFormat="1" ht="22.9" customHeight="1">
      <c r="B156" s="173"/>
      <c r="C156" s="174"/>
      <c r="D156" s="175" t="s">
        <v>77</v>
      </c>
      <c r="E156" s="187" t="s">
        <v>216</v>
      </c>
      <c r="F156" s="187" t="s">
        <v>217</v>
      </c>
      <c r="G156" s="174"/>
      <c r="H156" s="174"/>
      <c r="I156" s="177"/>
      <c r="J156" s="188">
        <f>BK156</f>
        <v>0</v>
      </c>
      <c r="K156" s="174"/>
      <c r="L156" s="179"/>
      <c r="M156" s="180"/>
      <c r="N156" s="181"/>
      <c r="O156" s="181"/>
      <c r="P156" s="182">
        <f>SUM(P157:P158)</f>
        <v>0</v>
      </c>
      <c r="Q156" s="181"/>
      <c r="R156" s="182">
        <f>SUM(R157:R158)</f>
        <v>0</v>
      </c>
      <c r="S156" s="181"/>
      <c r="T156" s="183">
        <f>SUM(T157:T158)</f>
        <v>0</v>
      </c>
      <c r="AR156" s="184" t="s">
        <v>86</v>
      </c>
      <c r="AT156" s="185" t="s">
        <v>77</v>
      </c>
      <c r="AU156" s="185" t="s">
        <v>86</v>
      </c>
      <c r="AY156" s="184" t="s">
        <v>167</v>
      </c>
      <c r="BK156" s="186">
        <f>SUM(BK157:BK158)</f>
        <v>0</v>
      </c>
    </row>
    <row r="157" spans="1:65" s="2" customFormat="1" ht="24.2" customHeight="1">
      <c r="A157" s="35"/>
      <c r="B157" s="36"/>
      <c r="C157" s="189" t="s">
        <v>218</v>
      </c>
      <c r="D157" s="189" t="s">
        <v>171</v>
      </c>
      <c r="E157" s="190" t="s">
        <v>219</v>
      </c>
      <c r="F157" s="191" t="s">
        <v>220</v>
      </c>
      <c r="G157" s="192" t="s">
        <v>198</v>
      </c>
      <c r="H157" s="193">
        <v>0.59299999999999997</v>
      </c>
      <c r="I157" s="194"/>
      <c r="J157" s="195">
        <f>ROUND(I157*H157,2)</f>
        <v>0</v>
      </c>
      <c r="K157" s="196"/>
      <c r="L157" s="40"/>
      <c r="M157" s="197" t="s">
        <v>1</v>
      </c>
      <c r="N157" s="198" t="s">
        <v>43</v>
      </c>
      <c r="O157" s="72"/>
      <c r="P157" s="199">
        <f>O157*H157</f>
        <v>0</v>
      </c>
      <c r="Q157" s="199">
        <v>0</v>
      </c>
      <c r="R157" s="199">
        <f>Q157*H157</f>
        <v>0</v>
      </c>
      <c r="S157" s="199">
        <v>0</v>
      </c>
      <c r="T157" s="200">
        <f>S157*H157</f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201" t="s">
        <v>174</v>
      </c>
      <c r="AT157" s="201" t="s">
        <v>171</v>
      </c>
      <c r="AU157" s="201" t="s">
        <v>88</v>
      </c>
      <c r="AY157" s="18" t="s">
        <v>167</v>
      </c>
      <c r="BE157" s="202">
        <f>IF(N157="základní",J157,0)</f>
        <v>0</v>
      </c>
      <c r="BF157" s="202">
        <f>IF(N157="snížená",J157,0)</f>
        <v>0</v>
      </c>
      <c r="BG157" s="202">
        <f>IF(N157="zákl. přenesená",J157,0)</f>
        <v>0</v>
      </c>
      <c r="BH157" s="202">
        <f>IF(N157="sníž. přenesená",J157,0)</f>
        <v>0</v>
      </c>
      <c r="BI157" s="202">
        <f>IF(N157="nulová",J157,0)</f>
        <v>0</v>
      </c>
      <c r="BJ157" s="18" t="s">
        <v>86</v>
      </c>
      <c r="BK157" s="202">
        <f>ROUND(I157*H157,2)</f>
        <v>0</v>
      </c>
      <c r="BL157" s="18" t="s">
        <v>174</v>
      </c>
      <c r="BM157" s="201" t="s">
        <v>221</v>
      </c>
    </row>
    <row r="158" spans="1:65" s="2" customFormat="1" ht="48.75">
      <c r="A158" s="35"/>
      <c r="B158" s="36"/>
      <c r="C158" s="37"/>
      <c r="D158" s="203" t="s">
        <v>176</v>
      </c>
      <c r="E158" s="37"/>
      <c r="F158" s="204" t="s">
        <v>222</v>
      </c>
      <c r="G158" s="37"/>
      <c r="H158" s="37"/>
      <c r="I158" s="205"/>
      <c r="J158" s="37"/>
      <c r="K158" s="37"/>
      <c r="L158" s="40"/>
      <c r="M158" s="206"/>
      <c r="N158" s="207"/>
      <c r="O158" s="72"/>
      <c r="P158" s="72"/>
      <c r="Q158" s="72"/>
      <c r="R158" s="72"/>
      <c r="S158" s="72"/>
      <c r="T158" s="73"/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T158" s="18" t="s">
        <v>176</v>
      </c>
      <c r="AU158" s="18" t="s">
        <v>88</v>
      </c>
    </row>
    <row r="159" spans="1:65" s="12" customFormat="1" ht="25.9" customHeight="1">
      <c r="B159" s="173"/>
      <c r="C159" s="174"/>
      <c r="D159" s="175" t="s">
        <v>77</v>
      </c>
      <c r="E159" s="176" t="s">
        <v>223</v>
      </c>
      <c r="F159" s="176" t="s">
        <v>224</v>
      </c>
      <c r="G159" s="174"/>
      <c r="H159" s="174"/>
      <c r="I159" s="177"/>
      <c r="J159" s="178">
        <f>BK159</f>
        <v>0</v>
      </c>
      <c r="K159" s="174"/>
      <c r="L159" s="179"/>
      <c r="M159" s="180"/>
      <c r="N159" s="181"/>
      <c r="O159" s="181"/>
      <c r="P159" s="182">
        <f>P160+P164+P172+P214</f>
        <v>0</v>
      </c>
      <c r="Q159" s="181"/>
      <c r="R159" s="182">
        <f>R160+R164+R172+R214</f>
        <v>0.18423</v>
      </c>
      <c r="S159" s="181"/>
      <c r="T159" s="183">
        <f>T160+T164+T172+T214</f>
        <v>0.46035999999999999</v>
      </c>
      <c r="AR159" s="184" t="s">
        <v>88</v>
      </c>
      <c r="AT159" s="185" t="s">
        <v>77</v>
      </c>
      <c r="AU159" s="185" t="s">
        <v>78</v>
      </c>
      <c r="AY159" s="184" t="s">
        <v>167</v>
      </c>
      <c r="BK159" s="186">
        <f>BK160+BK164+BK172+BK214</f>
        <v>0</v>
      </c>
    </row>
    <row r="160" spans="1:65" s="12" customFormat="1" ht="22.9" customHeight="1">
      <c r="B160" s="173"/>
      <c r="C160" s="174"/>
      <c r="D160" s="175" t="s">
        <v>77</v>
      </c>
      <c r="E160" s="187" t="s">
        <v>225</v>
      </c>
      <c r="F160" s="187" t="s">
        <v>226</v>
      </c>
      <c r="G160" s="174"/>
      <c r="H160" s="174"/>
      <c r="I160" s="177"/>
      <c r="J160" s="188">
        <f>BK160</f>
        <v>0</v>
      </c>
      <c r="K160" s="174"/>
      <c r="L160" s="179"/>
      <c r="M160" s="180"/>
      <c r="N160" s="181"/>
      <c r="O160" s="181"/>
      <c r="P160" s="182">
        <f>SUM(P161:P163)</f>
        <v>0</v>
      </c>
      <c r="Q160" s="181"/>
      <c r="R160" s="182">
        <f>SUM(R161:R163)</f>
        <v>1.4999999999999999E-4</v>
      </c>
      <c r="S160" s="181"/>
      <c r="T160" s="183">
        <f>SUM(T161:T163)</f>
        <v>0</v>
      </c>
      <c r="AR160" s="184" t="s">
        <v>88</v>
      </c>
      <c r="AT160" s="185" t="s">
        <v>77</v>
      </c>
      <c r="AU160" s="185" t="s">
        <v>86</v>
      </c>
      <c r="AY160" s="184" t="s">
        <v>167</v>
      </c>
      <c r="BK160" s="186">
        <f>SUM(BK161:BK163)</f>
        <v>0</v>
      </c>
    </row>
    <row r="161" spans="1:65" s="2" customFormat="1" ht="21.75" customHeight="1">
      <c r="A161" s="35"/>
      <c r="B161" s="36"/>
      <c r="C161" s="189" t="s">
        <v>227</v>
      </c>
      <c r="D161" s="189" t="s">
        <v>171</v>
      </c>
      <c r="E161" s="190" t="s">
        <v>228</v>
      </c>
      <c r="F161" s="191" t="s">
        <v>229</v>
      </c>
      <c r="G161" s="192" t="s">
        <v>230</v>
      </c>
      <c r="H161" s="193">
        <v>1</v>
      </c>
      <c r="I161" s="194"/>
      <c r="J161" s="195">
        <f>ROUND(I161*H161,2)</f>
        <v>0</v>
      </c>
      <c r="K161" s="196"/>
      <c r="L161" s="40"/>
      <c r="M161" s="197" t="s">
        <v>1</v>
      </c>
      <c r="N161" s="198" t="s">
        <v>43</v>
      </c>
      <c r="O161" s="72"/>
      <c r="P161" s="199">
        <f>O161*H161</f>
        <v>0</v>
      </c>
      <c r="Q161" s="199">
        <v>1.4999999999999999E-4</v>
      </c>
      <c r="R161" s="199">
        <f>Q161*H161</f>
        <v>1.4999999999999999E-4</v>
      </c>
      <c r="S161" s="199">
        <v>0</v>
      </c>
      <c r="T161" s="200">
        <f>S161*H161</f>
        <v>0</v>
      </c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R161" s="201" t="s">
        <v>231</v>
      </c>
      <c r="AT161" s="201" t="s">
        <v>171</v>
      </c>
      <c r="AU161" s="201" t="s">
        <v>88</v>
      </c>
      <c r="AY161" s="18" t="s">
        <v>167</v>
      </c>
      <c r="BE161" s="202">
        <f>IF(N161="základní",J161,0)</f>
        <v>0</v>
      </c>
      <c r="BF161" s="202">
        <f>IF(N161="snížená",J161,0)</f>
        <v>0</v>
      </c>
      <c r="BG161" s="202">
        <f>IF(N161="zákl. přenesená",J161,0)</f>
        <v>0</v>
      </c>
      <c r="BH161" s="202">
        <f>IF(N161="sníž. přenesená",J161,0)</f>
        <v>0</v>
      </c>
      <c r="BI161" s="202">
        <f>IF(N161="nulová",J161,0)</f>
        <v>0</v>
      </c>
      <c r="BJ161" s="18" t="s">
        <v>86</v>
      </c>
      <c r="BK161" s="202">
        <f>ROUND(I161*H161,2)</f>
        <v>0</v>
      </c>
      <c r="BL161" s="18" t="s">
        <v>231</v>
      </c>
      <c r="BM161" s="201" t="s">
        <v>232</v>
      </c>
    </row>
    <row r="162" spans="1:65" s="2" customFormat="1">
      <c r="A162" s="35"/>
      <c r="B162" s="36"/>
      <c r="C162" s="37"/>
      <c r="D162" s="203" t="s">
        <v>176</v>
      </c>
      <c r="E162" s="37"/>
      <c r="F162" s="204" t="s">
        <v>229</v>
      </c>
      <c r="G162" s="37"/>
      <c r="H162" s="37"/>
      <c r="I162" s="205"/>
      <c r="J162" s="37"/>
      <c r="K162" s="37"/>
      <c r="L162" s="40"/>
      <c r="M162" s="206"/>
      <c r="N162" s="207"/>
      <c r="O162" s="72"/>
      <c r="P162" s="72"/>
      <c r="Q162" s="72"/>
      <c r="R162" s="72"/>
      <c r="S162" s="72"/>
      <c r="T162" s="73"/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T162" s="18" t="s">
        <v>176</v>
      </c>
      <c r="AU162" s="18" t="s">
        <v>88</v>
      </c>
    </row>
    <row r="163" spans="1:65" s="14" customFormat="1">
      <c r="B163" s="218"/>
      <c r="C163" s="219"/>
      <c r="D163" s="203" t="s">
        <v>178</v>
      </c>
      <c r="E163" s="220" t="s">
        <v>1</v>
      </c>
      <c r="F163" s="221" t="s">
        <v>86</v>
      </c>
      <c r="G163" s="219"/>
      <c r="H163" s="222">
        <v>1</v>
      </c>
      <c r="I163" s="223"/>
      <c r="J163" s="219"/>
      <c r="K163" s="219"/>
      <c r="L163" s="224"/>
      <c r="M163" s="225"/>
      <c r="N163" s="226"/>
      <c r="O163" s="226"/>
      <c r="P163" s="226"/>
      <c r="Q163" s="226"/>
      <c r="R163" s="226"/>
      <c r="S163" s="226"/>
      <c r="T163" s="227"/>
      <c r="AT163" s="228" t="s">
        <v>178</v>
      </c>
      <c r="AU163" s="228" t="s">
        <v>88</v>
      </c>
      <c r="AV163" s="14" t="s">
        <v>88</v>
      </c>
      <c r="AW163" s="14" t="s">
        <v>34</v>
      </c>
      <c r="AX163" s="14" t="s">
        <v>86</v>
      </c>
      <c r="AY163" s="228" t="s">
        <v>167</v>
      </c>
    </row>
    <row r="164" spans="1:65" s="12" customFormat="1" ht="22.9" customHeight="1">
      <c r="B164" s="173"/>
      <c r="C164" s="174"/>
      <c r="D164" s="175" t="s">
        <v>77</v>
      </c>
      <c r="E164" s="187" t="s">
        <v>233</v>
      </c>
      <c r="F164" s="187" t="s">
        <v>234</v>
      </c>
      <c r="G164" s="174"/>
      <c r="H164" s="174"/>
      <c r="I164" s="177"/>
      <c r="J164" s="188">
        <f>BK164</f>
        <v>0</v>
      </c>
      <c r="K164" s="174"/>
      <c r="L164" s="179"/>
      <c r="M164" s="180"/>
      <c r="N164" s="181"/>
      <c r="O164" s="181"/>
      <c r="P164" s="182">
        <f>SUM(P165:P171)</f>
        <v>0</v>
      </c>
      <c r="Q164" s="181"/>
      <c r="R164" s="182">
        <f>SUM(R165:R171)</f>
        <v>0</v>
      </c>
      <c r="S164" s="181"/>
      <c r="T164" s="183">
        <f>SUM(T165:T171)</f>
        <v>0</v>
      </c>
      <c r="AR164" s="184" t="s">
        <v>88</v>
      </c>
      <c r="AT164" s="185" t="s">
        <v>77</v>
      </c>
      <c r="AU164" s="185" t="s">
        <v>86</v>
      </c>
      <c r="AY164" s="184" t="s">
        <v>167</v>
      </c>
      <c r="BK164" s="186">
        <f>SUM(BK165:BK171)</f>
        <v>0</v>
      </c>
    </row>
    <row r="165" spans="1:65" s="2" customFormat="1" ht="21.75" customHeight="1">
      <c r="A165" s="35"/>
      <c r="B165" s="36"/>
      <c r="C165" s="189" t="s">
        <v>235</v>
      </c>
      <c r="D165" s="189" t="s">
        <v>171</v>
      </c>
      <c r="E165" s="190" t="s">
        <v>236</v>
      </c>
      <c r="F165" s="191" t="s">
        <v>237</v>
      </c>
      <c r="G165" s="192" t="s">
        <v>230</v>
      </c>
      <c r="H165" s="193">
        <v>1</v>
      </c>
      <c r="I165" s="194"/>
      <c r="J165" s="195">
        <f>ROUND(I165*H165,2)</f>
        <v>0</v>
      </c>
      <c r="K165" s="196"/>
      <c r="L165" s="40"/>
      <c r="M165" s="197" t="s">
        <v>1</v>
      </c>
      <c r="N165" s="198" t="s">
        <v>43</v>
      </c>
      <c r="O165" s="72"/>
      <c r="P165" s="199">
        <f>O165*H165</f>
        <v>0</v>
      </c>
      <c r="Q165" s="199">
        <v>0</v>
      </c>
      <c r="R165" s="199">
        <f>Q165*H165</f>
        <v>0</v>
      </c>
      <c r="S165" s="199">
        <v>0</v>
      </c>
      <c r="T165" s="200">
        <f>S165*H165</f>
        <v>0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201" t="s">
        <v>231</v>
      </c>
      <c r="AT165" s="201" t="s">
        <v>171</v>
      </c>
      <c r="AU165" s="201" t="s">
        <v>88</v>
      </c>
      <c r="AY165" s="18" t="s">
        <v>167</v>
      </c>
      <c r="BE165" s="202">
        <f>IF(N165="základní",J165,0)</f>
        <v>0</v>
      </c>
      <c r="BF165" s="202">
        <f>IF(N165="snížená",J165,0)</f>
        <v>0</v>
      </c>
      <c r="BG165" s="202">
        <f>IF(N165="zákl. přenesená",J165,0)</f>
        <v>0</v>
      </c>
      <c r="BH165" s="202">
        <f>IF(N165="sníž. přenesená",J165,0)</f>
        <v>0</v>
      </c>
      <c r="BI165" s="202">
        <f>IF(N165="nulová",J165,0)</f>
        <v>0</v>
      </c>
      <c r="BJ165" s="18" t="s">
        <v>86</v>
      </c>
      <c r="BK165" s="202">
        <f>ROUND(I165*H165,2)</f>
        <v>0</v>
      </c>
      <c r="BL165" s="18" t="s">
        <v>231</v>
      </c>
      <c r="BM165" s="201" t="s">
        <v>238</v>
      </c>
    </row>
    <row r="166" spans="1:65" s="2" customFormat="1">
      <c r="A166" s="35"/>
      <c r="B166" s="36"/>
      <c r="C166" s="37"/>
      <c r="D166" s="203" t="s">
        <v>176</v>
      </c>
      <c r="E166" s="37"/>
      <c r="F166" s="204" t="s">
        <v>237</v>
      </c>
      <c r="G166" s="37"/>
      <c r="H166" s="37"/>
      <c r="I166" s="205"/>
      <c r="J166" s="37"/>
      <c r="K166" s="37"/>
      <c r="L166" s="40"/>
      <c r="M166" s="206"/>
      <c r="N166" s="207"/>
      <c r="O166" s="72"/>
      <c r="P166" s="72"/>
      <c r="Q166" s="72"/>
      <c r="R166" s="72"/>
      <c r="S166" s="72"/>
      <c r="T166" s="73"/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T166" s="18" t="s">
        <v>176</v>
      </c>
      <c r="AU166" s="18" t="s">
        <v>88</v>
      </c>
    </row>
    <row r="167" spans="1:65" s="14" customFormat="1">
      <c r="B167" s="218"/>
      <c r="C167" s="219"/>
      <c r="D167" s="203" t="s">
        <v>178</v>
      </c>
      <c r="E167" s="220" t="s">
        <v>1</v>
      </c>
      <c r="F167" s="221" t="s">
        <v>86</v>
      </c>
      <c r="G167" s="219"/>
      <c r="H167" s="222">
        <v>1</v>
      </c>
      <c r="I167" s="223"/>
      <c r="J167" s="219"/>
      <c r="K167" s="219"/>
      <c r="L167" s="224"/>
      <c r="M167" s="225"/>
      <c r="N167" s="226"/>
      <c r="O167" s="226"/>
      <c r="P167" s="226"/>
      <c r="Q167" s="226"/>
      <c r="R167" s="226"/>
      <c r="S167" s="226"/>
      <c r="T167" s="227"/>
      <c r="AT167" s="228" t="s">
        <v>178</v>
      </c>
      <c r="AU167" s="228" t="s">
        <v>88</v>
      </c>
      <c r="AV167" s="14" t="s">
        <v>88</v>
      </c>
      <c r="AW167" s="14" t="s">
        <v>34</v>
      </c>
      <c r="AX167" s="14" t="s">
        <v>86</v>
      </c>
      <c r="AY167" s="228" t="s">
        <v>167</v>
      </c>
    </row>
    <row r="168" spans="1:65" s="2" customFormat="1" ht="37.9" customHeight="1">
      <c r="A168" s="35"/>
      <c r="B168" s="36"/>
      <c r="C168" s="189" t="s">
        <v>174</v>
      </c>
      <c r="D168" s="189" t="s">
        <v>171</v>
      </c>
      <c r="E168" s="190" t="s">
        <v>239</v>
      </c>
      <c r="F168" s="191" t="s">
        <v>240</v>
      </c>
      <c r="G168" s="192" t="s">
        <v>241</v>
      </c>
      <c r="H168" s="193">
        <v>3</v>
      </c>
      <c r="I168" s="194"/>
      <c r="J168" s="195">
        <f>ROUND(I168*H168,2)</f>
        <v>0</v>
      </c>
      <c r="K168" s="196"/>
      <c r="L168" s="40"/>
      <c r="M168" s="197" t="s">
        <v>1</v>
      </c>
      <c r="N168" s="198" t="s">
        <v>43</v>
      </c>
      <c r="O168" s="72"/>
      <c r="P168" s="199">
        <f>O168*H168</f>
        <v>0</v>
      </c>
      <c r="Q168" s="199">
        <v>0</v>
      </c>
      <c r="R168" s="199">
        <f>Q168*H168</f>
        <v>0</v>
      </c>
      <c r="S168" s="199">
        <v>0</v>
      </c>
      <c r="T168" s="200">
        <f>S168*H168</f>
        <v>0</v>
      </c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R168" s="201" t="s">
        <v>231</v>
      </c>
      <c r="AT168" s="201" t="s">
        <v>171</v>
      </c>
      <c r="AU168" s="201" t="s">
        <v>88</v>
      </c>
      <c r="AY168" s="18" t="s">
        <v>167</v>
      </c>
      <c r="BE168" s="202">
        <f>IF(N168="základní",J168,0)</f>
        <v>0</v>
      </c>
      <c r="BF168" s="202">
        <f>IF(N168="snížená",J168,0)</f>
        <v>0</v>
      </c>
      <c r="BG168" s="202">
        <f>IF(N168="zákl. přenesená",J168,0)</f>
        <v>0</v>
      </c>
      <c r="BH168" s="202">
        <f>IF(N168="sníž. přenesená",J168,0)</f>
        <v>0</v>
      </c>
      <c r="BI168" s="202">
        <f>IF(N168="nulová",J168,0)</f>
        <v>0</v>
      </c>
      <c r="BJ168" s="18" t="s">
        <v>86</v>
      </c>
      <c r="BK168" s="202">
        <f>ROUND(I168*H168,2)</f>
        <v>0</v>
      </c>
      <c r="BL168" s="18" t="s">
        <v>231</v>
      </c>
      <c r="BM168" s="201" t="s">
        <v>242</v>
      </c>
    </row>
    <row r="169" spans="1:65" s="2" customFormat="1" ht="19.5">
      <c r="A169" s="35"/>
      <c r="B169" s="36"/>
      <c r="C169" s="37"/>
      <c r="D169" s="203" t="s">
        <v>176</v>
      </c>
      <c r="E169" s="37"/>
      <c r="F169" s="204" t="s">
        <v>243</v>
      </c>
      <c r="G169" s="37"/>
      <c r="H169" s="37"/>
      <c r="I169" s="205"/>
      <c r="J169" s="37"/>
      <c r="K169" s="37"/>
      <c r="L169" s="40"/>
      <c r="M169" s="206"/>
      <c r="N169" s="207"/>
      <c r="O169" s="72"/>
      <c r="P169" s="72"/>
      <c r="Q169" s="72"/>
      <c r="R169" s="72"/>
      <c r="S169" s="72"/>
      <c r="T169" s="73"/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T169" s="18" t="s">
        <v>176</v>
      </c>
      <c r="AU169" s="18" t="s">
        <v>88</v>
      </c>
    </row>
    <row r="170" spans="1:65" s="13" customFormat="1">
      <c r="B170" s="208"/>
      <c r="C170" s="209"/>
      <c r="D170" s="203" t="s">
        <v>178</v>
      </c>
      <c r="E170" s="210" t="s">
        <v>1</v>
      </c>
      <c r="F170" s="211" t="s">
        <v>244</v>
      </c>
      <c r="G170" s="209"/>
      <c r="H170" s="210" t="s">
        <v>1</v>
      </c>
      <c r="I170" s="212"/>
      <c r="J170" s="209"/>
      <c r="K170" s="209"/>
      <c r="L170" s="213"/>
      <c r="M170" s="214"/>
      <c r="N170" s="215"/>
      <c r="O170" s="215"/>
      <c r="P170" s="215"/>
      <c r="Q170" s="215"/>
      <c r="R170" s="215"/>
      <c r="S170" s="215"/>
      <c r="T170" s="216"/>
      <c r="AT170" s="217" t="s">
        <v>178</v>
      </c>
      <c r="AU170" s="217" t="s">
        <v>88</v>
      </c>
      <c r="AV170" s="13" t="s">
        <v>86</v>
      </c>
      <c r="AW170" s="13" t="s">
        <v>34</v>
      </c>
      <c r="AX170" s="13" t="s">
        <v>78</v>
      </c>
      <c r="AY170" s="217" t="s">
        <v>167</v>
      </c>
    </row>
    <row r="171" spans="1:65" s="14" customFormat="1">
      <c r="B171" s="218"/>
      <c r="C171" s="219"/>
      <c r="D171" s="203" t="s">
        <v>178</v>
      </c>
      <c r="E171" s="220" t="s">
        <v>1</v>
      </c>
      <c r="F171" s="221" t="s">
        <v>114</v>
      </c>
      <c r="G171" s="219"/>
      <c r="H171" s="222">
        <v>3</v>
      </c>
      <c r="I171" s="223"/>
      <c r="J171" s="219"/>
      <c r="K171" s="219"/>
      <c r="L171" s="224"/>
      <c r="M171" s="225"/>
      <c r="N171" s="226"/>
      <c r="O171" s="226"/>
      <c r="P171" s="226"/>
      <c r="Q171" s="226"/>
      <c r="R171" s="226"/>
      <c r="S171" s="226"/>
      <c r="T171" s="227"/>
      <c r="AT171" s="228" t="s">
        <v>178</v>
      </c>
      <c r="AU171" s="228" t="s">
        <v>88</v>
      </c>
      <c r="AV171" s="14" t="s">
        <v>88</v>
      </c>
      <c r="AW171" s="14" t="s">
        <v>34</v>
      </c>
      <c r="AX171" s="14" t="s">
        <v>86</v>
      </c>
      <c r="AY171" s="228" t="s">
        <v>167</v>
      </c>
    </row>
    <row r="172" spans="1:65" s="12" customFormat="1" ht="22.9" customHeight="1">
      <c r="B172" s="173"/>
      <c r="C172" s="174"/>
      <c r="D172" s="175" t="s">
        <v>77</v>
      </c>
      <c r="E172" s="187" t="s">
        <v>245</v>
      </c>
      <c r="F172" s="187" t="s">
        <v>246</v>
      </c>
      <c r="G172" s="174"/>
      <c r="H172" s="174"/>
      <c r="I172" s="177"/>
      <c r="J172" s="188">
        <f>BK172</f>
        <v>0</v>
      </c>
      <c r="K172" s="174"/>
      <c r="L172" s="179"/>
      <c r="M172" s="180"/>
      <c r="N172" s="181"/>
      <c r="O172" s="181"/>
      <c r="P172" s="182">
        <f>SUM(P173:P213)</f>
        <v>0</v>
      </c>
      <c r="Q172" s="181"/>
      <c r="R172" s="182">
        <f>SUM(R173:R213)</f>
        <v>0.18407999999999999</v>
      </c>
      <c r="S172" s="181"/>
      <c r="T172" s="183">
        <f>SUM(T173:T213)</f>
        <v>0</v>
      </c>
      <c r="AR172" s="184" t="s">
        <v>88</v>
      </c>
      <c r="AT172" s="185" t="s">
        <v>77</v>
      </c>
      <c r="AU172" s="185" t="s">
        <v>86</v>
      </c>
      <c r="AY172" s="184" t="s">
        <v>167</v>
      </c>
      <c r="BK172" s="186">
        <f>SUM(BK173:BK213)</f>
        <v>0</v>
      </c>
    </row>
    <row r="173" spans="1:65" s="2" customFormat="1" ht="24.2" customHeight="1">
      <c r="A173" s="35"/>
      <c r="B173" s="36"/>
      <c r="C173" s="189" t="s">
        <v>247</v>
      </c>
      <c r="D173" s="189" t="s">
        <v>171</v>
      </c>
      <c r="E173" s="190" t="s">
        <v>248</v>
      </c>
      <c r="F173" s="191" t="s">
        <v>249</v>
      </c>
      <c r="G173" s="192" t="s">
        <v>250</v>
      </c>
      <c r="H173" s="193">
        <v>5</v>
      </c>
      <c r="I173" s="194"/>
      <c r="J173" s="195">
        <f>ROUND(I173*H173,2)</f>
        <v>0</v>
      </c>
      <c r="K173" s="196"/>
      <c r="L173" s="40"/>
      <c r="M173" s="197" t="s">
        <v>1</v>
      </c>
      <c r="N173" s="198" t="s">
        <v>43</v>
      </c>
      <c r="O173" s="72"/>
      <c r="P173" s="199">
        <f>O173*H173</f>
        <v>0</v>
      </c>
      <c r="Q173" s="199">
        <v>1.0000000000000001E-5</v>
      </c>
      <c r="R173" s="199">
        <f>Q173*H173</f>
        <v>5.0000000000000002E-5</v>
      </c>
      <c r="S173" s="199">
        <v>0</v>
      </c>
      <c r="T173" s="200">
        <f>S173*H173</f>
        <v>0</v>
      </c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R173" s="201" t="s">
        <v>231</v>
      </c>
      <c r="AT173" s="201" t="s">
        <v>171</v>
      </c>
      <c r="AU173" s="201" t="s">
        <v>88</v>
      </c>
      <c r="AY173" s="18" t="s">
        <v>167</v>
      </c>
      <c r="BE173" s="202">
        <f>IF(N173="základní",J173,0)</f>
        <v>0</v>
      </c>
      <c r="BF173" s="202">
        <f>IF(N173="snížená",J173,0)</f>
        <v>0</v>
      </c>
      <c r="BG173" s="202">
        <f>IF(N173="zákl. přenesená",J173,0)</f>
        <v>0</v>
      </c>
      <c r="BH173" s="202">
        <f>IF(N173="sníž. přenesená",J173,0)</f>
        <v>0</v>
      </c>
      <c r="BI173" s="202">
        <f>IF(N173="nulová",J173,0)</f>
        <v>0</v>
      </c>
      <c r="BJ173" s="18" t="s">
        <v>86</v>
      </c>
      <c r="BK173" s="202">
        <f>ROUND(I173*H173,2)</f>
        <v>0</v>
      </c>
      <c r="BL173" s="18" t="s">
        <v>231</v>
      </c>
      <c r="BM173" s="201" t="s">
        <v>251</v>
      </c>
    </row>
    <row r="174" spans="1:65" s="2" customFormat="1" ht="29.25">
      <c r="A174" s="35"/>
      <c r="B174" s="36"/>
      <c r="C174" s="37"/>
      <c r="D174" s="203" t="s">
        <v>176</v>
      </c>
      <c r="E174" s="37"/>
      <c r="F174" s="204" t="s">
        <v>252</v>
      </c>
      <c r="G174" s="37"/>
      <c r="H174" s="37"/>
      <c r="I174" s="205"/>
      <c r="J174" s="37"/>
      <c r="K174" s="37"/>
      <c r="L174" s="40"/>
      <c r="M174" s="206"/>
      <c r="N174" s="207"/>
      <c r="O174" s="72"/>
      <c r="P174" s="72"/>
      <c r="Q174" s="72"/>
      <c r="R174" s="72"/>
      <c r="S174" s="72"/>
      <c r="T174" s="73"/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T174" s="18" t="s">
        <v>176</v>
      </c>
      <c r="AU174" s="18" t="s">
        <v>88</v>
      </c>
    </row>
    <row r="175" spans="1:65" s="13" customFormat="1">
      <c r="B175" s="208"/>
      <c r="C175" s="209"/>
      <c r="D175" s="203" t="s">
        <v>178</v>
      </c>
      <c r="E175" s="210" t="s">
        <v>1</v>
      </c>
      <c r="F175" s="211" t="s">
        <v>253</v>
      </c>
      <c r="G175" s="209"/>
      <c r="H175" s="210" t="s">
        <v>1</v>
      </c>
      <c r="I175" s="212"/>
      <c r="J175" s="209"/>
      <c r="K175" s="209"/>
      <c r="L175" s="213"/>
      <c r="M175" s="214"/>
      <c r="N175" s="215"/>
      <c r="O175" s="215"/>
      <c r="P175" s="215"/>
      <c r="Q175" s="215"/>
      <c r="R175" s="215"/>
      <c r="S175" s="215"/>
      <c r="T175" s="216"/>
      <c r="AT175" s="217" t="s">
        <v>178</v>
      </c>
      <c r="AU175" s="217" t="s">
        <v>88</v>
      </c>
      <c r="AV175" s="13" t="s">
        <v>86</v>
      </c>
      <c r="AW175" s="13" t="s">
        <v>34</v>
      </c>
      <c r="AX175" s="13" t="s">
        <v>78</v>
      </c>
      <c r="AY175" s="217" t="s">
        <v>167</v>
      </c>
    </row>
    <row r="176" spans="1:65" s="14" customFormat="1">
      <c r="B176" s="218"/>
      <c r="C176" s="219"/>
      <c r="D176" s="203" t="s">
        <v>178</v>
      </c>
      <c r="E176" s="220" t="s">
        <v>1</v>
      </c>
      <c r="F176" s="221" t="s">
        <v>195</v>
      </c>
      <c r="G176" s="219"/>
      <c r="H176" s="222">
        <v>5</v>
      </c>
      <c r="I176" s="223"/>
      <c r="J176" s="219"/>
      <c r="K176" s="219"/>
      <c r="L176" s="224"/>
      <c r="M176" s="225"/>
      <c r="N176" s="226"/>
      <c r="O176" s="226"/>
      <c r="P176" s="226"/>
      <c r="Q176" s="226"/>
      <c r="R176" s="226"/>
      <c r="S176" s="226"/>
      <c r="T176" s="227"/>
      <c r="AT176" s="228" t="s">
        <v>178</v>
      </c>
      <c r="AU176" s="228" t="s">
        <v>88</v>
      </c>
      <c r="AV176" s="14" t="s">
        <v>88</v>
      </c>
      <c r="AW176" s="14" t="s">
        <v>34</v>
      </c>
      <c r="AX176" s="14" t="s">
        <v>86</v>
      </c>
      <c r="AY176" s="228" t="s">
        <v>167</v>
      </c>
    </row>
    <row r="177" spans="1:65" s="2" customFormat="1" ht="16.5" customHeight="1">
      <c r="A177" s="35"/>
      <c r="B177" s="36"/>
      <c r="C177" s="229" t="s">
        <v>254</v>
      </c>
      <c r="D177" s="229" t="s">
        <v>255</v>
      </c>
      <c r="E177" s="230" t="s">
        <v>256</v>
      </c>
      <c r="F177" s="231" t="s">
        <v>257</v>
      </c>
      <c r="G177" s="232" t="s">
        <v>241</v>
      </c>
      <c r="H177" s="233">
        <v>11</v>
      </c>
      <c r="I177" s="234"/>
      <c r="J177" s="235">
        <f>ROUND(I177*H177,2)</f>
        <v>0</v>
      </c>
      <c r="K177" s="236"/>
      <c r="L177" s="237"/>
      <c r="M177" s="238" t="s">
        <v>1</v>
      </c>
      <c r="N177" s="239" t="s">
        <v>43</v>
      </c>
      <c r="O177" s="72"/>
      <c r="P177" s="199">
        <f>O177*H177</f>
        <v>0</v>
      </c>
      <c r="Q177" s="199">
        <v>6.9999999999999994E-5</v>
      </c>
      <c r="R177" s="199">
        <f>Q177*H177</f>
        <v>7.6999999999999996E-4</v>
      </c>
      <c r="S177" s="199">
        <v>0</v>
      </c>
      <c r="T177" s="200">
        <f>S177*H177</f>
        <v>0</v>
      </c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R177" s="201" t="s">
        <v>211</v>
      </c>
      <c r="AT177" s="201" t="s">
        <v>255</v>
      </c>
      <c r="AU177" s="201" t="s">
        <v>88</v>
      </c>
      <c r="AY177" s="18" t="s">
        <v>167</v>
      </c>
      <c r="BE177" s="202">
        <f>IF(N177="základní",J177,0)</f>
        <v>0</v>
      </c>
      <c r="BF177" s="202">
        <f>IF(N177="snížená",J177,0)</f>
        <v>0</v>
      </c>
      <c r="BG177" s="202">
        <f>IF(N177="zákl. přenesená",J177,0)</f>
        <v>0</v>
      </c>
      <c r="BH177" s="202">
        <f>IF(N177="sníž. přenesená",J177,0)</f>
        <v>0</v>
      </c>
      <c r="BI177" s="202">
        <f>IF(N177="nulová",J177,0)</f>
        <v>0</v>
      </c>
      <c r="BJ177" s="18" t="s">
        <v>86</v>
      </c>
      <c r="BK177" s="202">
        <f>ROUND(I177*H177,2)</f>
        <v>0</v>
      </c>
      <c r="BL177" s="18" t="s">
        <v>174</v>
      </c>
      <c r="BM177" s="201" t="s">
        <v>258</v>
      </c>
    </row>
    <row r="178" spans="1:65" s="2" customFormat="1">
      <c r="A178" s="35"/>
      <c r="B178" s="36"/>
      <c r="C178" s="37"/>
      <c r="D178" s="203" t="s">
        <v>176</v>
      </c>
      <c r="E178" s="37"/>
      <c r="F178" s="204" t="s">
        <v>257</v>
      </c>
      <c r="G178" s="37"/>
      <c r="H178" s="37"/>
      <c r="I178" s="205"/>
      <c r="J178" s="37"/>
      <c r="K178" s="37"/>
      <c r="L178" s="40"/>
      <c r="M178" s="206"/>
      <c r="N178" s="207"/>
      <c r="O178" s="72"/>
      <c r="P178" s="72"/>
      <c r="Q178" s="72"/>
      <c r="R178" s="72"/>
      <c r="S178" s="72"/>
      <c r="T178" s="73"/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T178" s="18" t="s">
        <v>176</v>
      </c>
      <c r="AU178" s="18" t="s">
        <v>88</v>
      </c>
    </row>
    <row r="179" spans="1:65" s="13" customFormat="1">
      <c r="B179" s="208"/>
      <c r="C179" s="209"/>
      <c r="D179" s="203" t="s">
        <v>178</v>
      </c>
      <c r="E179" s="210" t="s">
        <v>1</v>
      </c>
      <c r="F179" s="211" t="s">
        <v>259</v>
      </c>
      <c r="G179" s="209"/>
      <c r="H179" s="210" t="s">
        <v>1</v>
      </c>
      <c r="I179" s="212"/>
      <c r="J179" s="209"/>
      <c r="K179" s="209"/>
      <c r="L179" s="213"/>
      <c r="M179" s="214"/>
      <c r="N179" s="215"/>
      <c r="O179" s="215"/>
      <c r="P179" s="215"/>
      <c r="Q179" s="215"/>
      <c r="R179" s="215"/>
      <c r="S179" s="215"/>
      <c r="T179" s="216"/>
      <c r="AT179" s="217" t="s">
        <v>178</v>
      </c>
      <c r="AU179" s="217" t="s">
        <v>88</v>
      </c>
      <c r="AV179" s="13" t="s">
        <v>86</v>
      </c>
      <c r="AW179" s="13" t="s">
        <v>34</v>
      </c>
      <c r="AX179" s="13" t="s">
        <v>78</v>
      </c>
      <c r="AY179" s="217" t="s">
        <v>167</v>
      </c>
    </row>
    <row r="180" spans="1:65" s="14" customFormat="1">
      <c r="B180" s="218"/>
      <c r="C180" s="219"/>
      <c r="D180" s="203" t="s">
        <v>178</v>
      </c>
      <c r="E180" s="220" t="s">
        <v>1</v>
      </c>
      <c r="F180" s="221" t="s">
        <v>260</v>
      </c>
      <c r="G180" s="219"/>
      <c r="H180" s="222">
        <v>11</v>
      </c>
      <c r="I180" s="223"/>
      <c r="J180" s="219"/>
      <c r="K180" s="219"/>
      <c r="L180" s="224"/>
      <c r="M180" s="225"/>
      <c r="N180" s="226"/>
      <c r="O180" s="226"/>
      <c r="P180" s="226"/>
      <c r="Q180" s="226"/>
      <c r="R180" s="226"/>
      <c r="S180" s="226"/>
      <c r="T180" s="227"/>
      <c r="AT180" s="228" t="s">
        <v>178</v>
      </c>
      <c r="AU180" s="228" t="s">
        <v>88</v>
      </c>
      <c r="AV180" s="14" t="s">
        <v>88</v>
      </c>
      <c r="AW180" s="14" t="s">
        <v>34</v>
      </c>
      <c r="AX180" s="14" t="s">
        <v>86</v>
      </c>
      <c r="AY180" s="228" t="s">
        <v>167</v>
      </c>
    </row>
    <row r="181" spans="1:65" s="2" customFormat="1" ht="16.5" customHeight="1">
      <c r="A181" s="35"/>
      <c r="B181" s="36"/>
      <c r="C181" s="229" t="s">
        <v>261</v>
      </c>
      <c r="D181" s="229" t="s">
        <v>255</v>
      </c>
      <c r="E181" s="230" t="s">
        <v>262</v>
      </c>
      <c r="F181" s="231" t="s">
        <v>263</v>
      </c>
      <c r="G181" s="232" t="s">
        <v>241</v>
      </c>
      <c r="H181" s="233">
        <v>11</v>
      </c>
      <c r="I181" s="234"/>
      <c r="J181" s="235">
        <f>ROUND(I181*H181,2)</f>
        <v>0</v>
      </c>
      <c r="K181" s="236"/>
      <c r="L181" s="237"/>
      <c r="M181" s="238" t="s">
        <v>1</v>
      </c>
      <c r="N181" s="239" t="s">
        <v>43</v>
      </c>
      <c r="O181" s="72"/>
      <c r="P181" s="199">
        <f>O181*H181</f>
        <v>0</v>
      </c>
      <c r="Q181" s="199">
        <v>6.0000000000000002E-5</v>
      </c>
      <c r="R181" s="199">
        <f>Q181*H181</f>
        <v>6.6E-4</v>
      </c>
      <c r="S181" s="199">
        <v>0</v>
      </c>
      <c r="T181" s="200">
        <f>S181*H181</f>
        <v>0</v>
      </c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R181" s="201" t="s">
        <v>211</v>
      </c>
      <c r="AT181" s="201" t="s">
        <v>255</v>
      </c>
      <c r="AU181" s="201" t="s">
        <v>88</v>
      </c>
      <c r="AY181" s="18" t="s">
        <v>167</v>
      </c>
      <c r="BE181" s="202">
        <f>IF(N181="základní",J181,0)</f>
        <v>0</v>
      </c>
      <c r="BF181" s="202">
        <f>IF(N181="snížená",J181,0)</f>
        <v>0</v>
      </c>
      <c r="BG181" s="202">
        <f>IF(N181="zákl. přenesená",J181,0)</f>
        <v>0</v>
      </c>
      <c r="BH181" s="202">
        <f>IF(N181="sníž. přenesená",J181,0)</f>
        <v>0</v>
      </c>
      <c r="BI181" s="202">
        <f>IF(N181="nulová",J181,0)</f>
        <v>0</v>
      </c>
      <c r="BJ181" s="18" t="s">
        <v>86</v>
      </c>
      <c r="BK181" s="202">
        <f>ROUND(I181*H181,2)</f>
        <v>0</v>
      </c>
      <c r="BL181" s="18" t="s">
        <v>174</v>
      </c>
      <c r="BM181" s="201" t="s">
        <v>264</v>
      </c>
    </row>
    <row r="182" spans="1:65" s="2" customFormat="1">
      <c r="A182" s="35"/>
      <c r="B182" s="36"/>
      <c r="C182" s="37"/>
      <c r="D182" s="203" t="s">
        <v>176</v>
      </c>
      <c r="E182" s="37"/>
      <c r="F182" s="204" t="s">
        <v>263</v>
      </c>
      <c r="G182" s="37"/>
      <c r="H182" s="37"/>
      <c r="I182" s="205"/>
      <c r="J182" s="37"/>
      <c r="K182" s="37"/>
      <c r="L182" s="40"/>
      <c r="M182" s="206"/>
      <c r="N182" s="207"/>
      <c r="O182" s="72"/>
      <c r="P182" s="72"/>
      <c r="Q182" s="72"/>
      <c r="R182" s="72"/>
      <c r="S182" s="72"/>
      <c r="T182" s="73"/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T182" s="18" t="s">
        <v>176</v>
      </c>
      <c r="AU182" s="18" t="s">
        <v>88</v>
      </c>
    </row>
    <row r="183" spans="1:65" s="13" customFormat="1">
      <c r="B183" s="208"/>
      <c r="C183" s="209"/>
      <c r="D183" s="203" t="s">
        <v>178</v>
      </c>
      <c r="E183" s="210" t="s">
        <v>1</v>
      </c>
      <c r="F183" s="211" t="s">
        <v>259</v>
      </c>
      <c r="G183" s="209"/>
      <c r="H183" s="210" t="s">
        <v>1</v>
      </c>
      <c r="I183" s="212"/>
      <c r="J183" s="209"/>
      <c r="K183" s="209"/>
      <c r="L183" s="213"/>
      <c r="M183" s="214"/>
      <c r="N183" s="215"/>
      <c r="O183" s="215"/>
      <c r="P183" s="215"/>
      <c r="Q183" s="215"/>
      <c r="R183" s="215"/>
      <c r="S183" s="215"/>
      <c r="T183" s="216"/>
      <c r="AT183" s="217" t="s">
        <v>178</v>
      </c>
      <c r="AU183" s="217" t="s">
        <v>88</v>
      </c>
      <c r="AV183" s="13" t="s">
        <v>86</v>
      </c>
      <c r="AW183" s="13" t="s">
        <v>34</v>
      </c>
      <c r="AX183" s="13" t="s">
        <v>78</v>
      </c>
      <c r="AY183" s="217" t="s">
        <v>167</v>
      </c>
    </row>
    <row r="184" spans="1:65" s="14" customFormat="1">
      <c r="B184" s="218"/>
      <c r="C184" s="219"/>
      <c r="D184" s="203" t="s">
        <v>178</v>
      </c>
      <c r="E184" s="220" t="s">
        <v>1</v>
      </c>
      <c r="F184" s="221" t="s">
        <v>260</v>
      </c>
      <c r="G184" s="219"/>
      <c r="H184" s="222">
        <v>11</v>
      </c>
      <c r="I184" s="223"/>
      <c r="J184" s="219"/>
      <c r="K184" s="219"/>
      <c r="L184" s="224"/>
      <c r="M184" s="225"/>
      <c r="N184" s="226"/>
      <c r="O184" s="226"/>
      <c r="P184" s="226"/>
      <c r="Q184" s="226"/>
      <c r="R184" s="226"/>
      <c r="S184" s="226"/>
      <c r="T184" s="227"/>
      <c r="AT184" s="228" t="s">
        <v>178</v>
      </c>
      <c r="AU184" s="228" t="s">
        <v>88</v>
      </c>
      <c r="AV184" s="14" t="s">
        <v>88</v>
      </c>
      <c r="AW184" s="14" t="s">
        <v>34</v>
      </c>
      <c r="AX184" s="14" t="s">
        <v>86</v>
      </c>
      <c r="AY184" s="228" t="s">
        <v>167</v>
      </c>
    </row>
    <row r="185" spans="1:65" s="2" customFormat="1" ht="16.5" customHeight="1">
      <c r="A185" s="35"/>
      <c r="B185" s="36"/>
      <c r="C185" s="229" t="s">
        <v>265</v>
      </c>
      <c r="D185" s="229" t="s">
        <v>255</v>
      </c>
      <c r="E185" s="230" t="s">
        <v>266</v>
      </c>
      <c r="F185" s="231" t="s">
        <v>267</v>
      </c>
      <c r="G185" s="232" t="s">
        <v>241</v>
      </c>
      <c r="H185" s="233">
        <v>11</v>
      </c>
      <c r="I185" s="234"/>
      <c r="J185" s="235">
        <f>ROUND(I185*H185,2)</f>
        <v>0</v>
      </c>
      <c r="K185" s="236"/>
      <c r="L185" s="237"/>
      <c r="M185" s="238" t="s">
        <v>1</v>
      </c>
      <c r="N185" s="239" t="s">
        <v>43</v>
      </c>
      <c r="O185" s="72"/>
      <c r="P185" s="199">
        <f>O185*H185</f>
        <v>0</v>
      </c>
      <c r="Q185" s="199">
        <v>1.0000000000000001E-5</v>
      </c>
      <c r="R185" s="199">
        <f>Q185*H185</f>
        <v>1.1E-4</v>
      </c>
      <c r="S185" s="199">
        <v>0</v>
      </c>
      <c r="T185" s="200">
        <f>S185*H185</f>
        <v>0</v>
      </c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R185" s="201" t="s">
        <v>211</v>
      </c>
      <c r="AT185" s="201" t="s">
        <v>255</v>
      </c>
      <c r="AU185" s="201" t="s">
        <v>88</v>
      </c>
      <c r="AY185" s="18" t="s">
        <v>167</v>
      </c>
      <c r="BE185" s="202">
        <f>IF(N185="základní",J185,0)</f>
        <v>0</v>
      </c>
      <c r="BF185" s="202">
        <f>IF(N185="snížená",J185,0)</f>
        <v>0</v>
      </c>
      <c r="BG185" s="202">
        <f>IF(N185="zákl. přenesená",J185,0)</f>
        <v>0</v>
      </c>
      <c r="BH185" s="202">
        <f>IF(N185="sníž. přenesená",J185,0)</f>
        <v>0</v>
      </c>
      <c r="BI185" s="202">
        <f>IF(N185="nulová",J185,0)</f>
        <v>0</v>
      </c>
      <c r="BJ185" s="18" t="s">
        <v>86</v>
      </c>
      <c r="BK185" s="202">
        <f>ROUND(I185*H185,2)</f>
        <v>0</v>
      </c>
      <c r="BL185" s="18" t="s">
        <v>174</v>
      </c>
      <c r="BM185" s="201" t="s">
        <v>268</v>
      </c>
    </row>
    <row r="186" spans="1:65" s="2" customFormat="1">
      <c r="A186" s="35"/>
      <c r="B186" s="36"/>
      <c r="C186" s="37"/>
      <c r="D186" s="203" t="s">
        <v>176</v>
      </c>
      <c r="E186" s="37"/>
      <c r="F186" s="204" t="s">
        <v>267</v>
      </c>
      <c r="G186" s="37"/>
      <c r="H186" s="37"/>
      <c r="I186" s="205"/>
      <c r="J186" s="37"/>
      <c r="K186" s="37"/>
      <c r="L186" s="40"/>
      <c r="M186" s="206"/>
      <c r="N186" s="207"/>
      <c r="O186" s="72"/>
      <c r="P186" s="72"/>
      <c r="Q186" s="72"/>
      <c r="R186" s="72"/>
      <c r="S186" s="72"/>
      <c r="T186" s="73"/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T186" s="18" t="s">
        <v>176</v>
      </c>
      <c r="AU186" s="18" t="s">
        <v>88</v>
      </c>
    </row>
    <row r="187" spans="1:65" s="13" customFormat="1">
      <c r="B187" s="208"/>
      <c r="C187" s="209"/>
      <c r="D187" s="203" t="s">
        <v>178</v>
      </c>
      <c r="E187" s="210" t="s">
        <v>1</v>
      </c>
      <c r="F187" s="211" t="s">
        <v>259</v>
      </c>
      <c r="G187" s="209"/>
      <c r="H187" s="210" t="s">
        <v>1</v>
      </c>
      <c r="I187" s="212"/>
      <c r="J187" s="209"/>
      <c r="K187" s="209"/>
      <c r="L187" s="213"/>
      <c r="M187" s="214"/>
      <c r="N187" s="215"/>
      <c r="O187" s="215"/>
      <c r="P187" s="215"/>
      <c r="Q187" s="215"/>
      <c r="R187" s="215"/>
      <c r="S187" s="215"/>
      <c r="T187" s="216"/>
      <c r="AT187" s="217" t="s">
        <v>178</v>
      </c>
      <c r="AU187" s="217" t="s">
        <v>88</v>
      </c>
      <c r="AV187" s="13" t="s">
        <v>86</v>
      </c>
      <c r="AW187" s="13" t="s">
        <v>34</v>
      </c>
      <c r="AX187" s="13" t="s">
        <v>78</v>
      </c>
      <c r="AY187" s="217" t="s">
        <v>167</v>
      </c>
    </row>
    <row r="188" spans="1:65" s="14" customFormat="1">
      <c r="B188" s="218"/>
      <c r="C188" s="219"/>
      <c r="D188" s="203" t="s">
        <v>178</v>
      </c>
      <c r="E188" s="220" t="s">
        <v>1</v>
      </c>
      <c r="F188" s="221" t="s">
        <v>260</v>
      </c>
      <c r="G188" s="219"/>
      <c r="H188" s="222">
        <v>11</v>
      </c>
      <c r="I188" s="223"/>
      <c r="J188" s="219"/>
      <c r="K188" s="219"/>
      <c r="L188" s="224"/>
      <c r="M188" s="225"/>
      <c r="N188" s="226"/>
      <c r="O188" s="226"/>
      <c r="P188" s="226"/>
      <c r="Q188" s="226"/>
      <c r="R188" s="226"/>
      <c r="S188" s="226"/>
      <c r="T188" s="227"/>
      <c r="AT188" s="228" t="s">
        <v>178</v>
      </c>
      <c r="AU188" s="228" t="s">
        <v>88</v>
      </c>
      <c r="AV188" s="14" t="s">
        <v>88</v>
      </c>
      <c r="AW188" s="14" t="s">
        <v>34</v>
      </c>
      <c r="AX188" s="14" t="s">
        <v>86</v>
      </c>
      <c r="AY188" s="228" t="s">
        <v>167</v>
      </c>
    </row>
    <row r="189" spans="1:65" s="2" customFormat="1" ht="16.5" customHeight="1">
      <c r="A189" s="35"/>
      <c r="B189" s="36"/>
      <c r="C189" s="229" t="s">
        <v>269</v>
      </c>
      <c r="D189" s="229" t="s">
        <v>255</v>
      </c>
      <c r="E189" s="230" t="s">
        <v>270</v>
      </c>
      <c r="F189" s="231" t="s">
        <v>271</v>
      </c>
      <c r="G189" s="232" t="s">
        <v>272</v>
      </c>
      <c r="H189" s="233">
        <v>11</v>
      </c>
      <c r="I189" s="234"/>
      <c r="J189" s="235">
        <f>ROUND(I189*H189,2)</f>
        <v>0</v>
      </c>
      <c r="K189" s="236"/>
      <c r="L189" s="237"/>
      <c r="M189" s="238" t="s">
        <v>1</v>
      </c>
      <c r="N189" s="239" t="s">
        <v>43</v>
      </c>
      <c r="O189" s="72"/>
      <c r="P189" s="199">
        <f>O189*H189</f>
        <v>0</v>
      </c>
      <c r="Q189" s="199">
        <v>2.0000000000000002E-5</v>
      </c>
      <c r="R189" s="199">
        <f>Q189*H189</f>
        <v>2.2000000000000001E-4</v>
      </c>
      <c r="S189" s="199">
        <v>0</v>
      </c>
      <c r="T189" s="200">
        <f>S189*H189</f>
        <v>0</v>
      </c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R189" s="201" t="s">
        <v>211</v>
      </c>
      <c r="AT189" s="201" t="s">
        <v>255</v>
      </c>
      <c r="AU189" s="201" t="s">
        <v>88</v>
      </c>
      <c r="AY189" s="18" t="s">
        <v>167</v>
      </c>
      <c r="BE189" s="202">
        <f>IF(N189="základní",J189,0)</f>
        <v>0</v>
      </c>
      <c r="BF189" s="202">
        <f>IF(N189="snížená",J189,0)</f>
        <v>0</v>
      </c>
      <c r="BG189" s="202">
        <f>IF(N189="zákl. přenesená",J189,0)</f>
        <v>0</v>
      </c>
      <c r="BH189" s="202">
        <f>IF(N189="sníž. přenesená",J189,0)</f>
        <v>0</v>
      </c>
      <c r="BI189" s="202">
        <f>IF(N189="nulová",J189,0)</f>
        <v>0</v>
      </c>
      <c r="BJ189" s="18" t="s">
        <v>86</v>
      </c>
      <c r="BK189" s="202">
        <f>ROUND(I189*H189,2)</f>
        <v>0</v>
      </c>
      <c r="BL189" s="18" t="s">
        <v>174</v>
      </c>
      <c r="BM189" s="201" t="s">
        <v>273</v>
      </c>
    </row>
    <row r="190" spans="1:65" s="2" customFormat="1">
      <c r="A190" s="35"/>
      <c r="B190" s="36"/>
      <c r="C190" s="37"/>
      <c r="D190" s="203" t="s">
        <v>176</v>
      </c>
      <c r="E190" s="37"/>
      <c r="F190" s="204" t="s">
        <v>271</v>
      </c>
      <c r="G190" s="37"/>
      <c r="H190" s="37"/>
      <c r="I190" s="205"/>
      <c r="J190" s="37"/>
      <c r="K190" s="37"/>
      <c r="L190" s="40"/>
      <c r="M190" s="206"/>
      <c r="N190" s="207"/>
      <c r="O190" s="72"/>
      <c r="P190" s="72"/>
      <c r="Q190" s="72"/>
      <c r="R190" s="72"/>
      <c r="S190" s="72"/>
      <c r="T190" s="73"/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T190" s="18" t="s">
        <v>176</v>
      </c>
      <c r="AU190" s="18" t="s">
        <v>88</v>
      </c>
    </row>
    <row r="191" spans="1:65" s="13" customFormat="1">
      <c r="B191" s="208"/>
      <c r="C191" s="209"/>
      <c r="D191" s="203" t="s">
        <v>178</v>
      </c>
      <c r="E191" s="210" t="s">
        <v>1</v>
      </c>
      <c r="F191" s="211" t="s">
        <v>259</v>
      </c>
      <c r="G191" s="209"/>
      <c r="H191" s="210" t="s">
        <v>1</v>
      </c>
      <c r="I191" s="212"/>
      <c r="J191" s="209"/>
      <c r="K191" s="209"/>
      <c r="L191" s="213"/>
      <c r="M191" s="214"/>
      <c r="N191" s="215"/>
      <c r="O191" s="215"/>
      <c r="P191" s="215"/>
      <c r="Q191" s="215"/>
      <c r="R191" s="215"/>
      <c r="S191" s="215"/>
      <c r="T191" s="216"/>
      <c r="AT191" s="217" t="s">
        <v>178</v>
      </c>
      <c r="AU191" s="217" t="s">
        <v>88</v>
      </c>
      <c r="AV191" s="13" t="s">
        <v>86</v>
      </c>
      <c r="AW191" s="13" t="s">
        <v>34</v>
      </c>
      <c r="AX191" s="13" t="s">
        <v>78</v>
      </c>
      <c r="AY191" s="217" t="s">
        <v>167</v>
      </c>
    </row>
    <row r="192" spans="1:65" s="14" customFormat="1">
      <c r="B192" s="218"/>
      <c r="C192" s="219"/>
      <c r="D192" s="203" t="s">
        <v>178</v>
      </c>
      <c r="E192" s="220" t="s">
        <v>1</v>
      </c>
      <c r="F192" s="221" t="s">
        <v>260</v>
      </c>
      <c r="G192" s="219"/>
      <c r="H192" s="222">
        <v>11</v>
      </c>
      <c r="I192" s="223"/>
      <c r="J192" s="219"/>
      <c r="K192" s="219"/>
      <c r="L192" s="224"/>
      <c r="M192" s="225"/>
      <c r="N192" s="226"/>
      <c r="O192" s="226"/>
      <c r="P192" s="226"/>
      <c r="Q192" s="226"/>
      <c r="R192" s="226"/>
      <c r="S192" s="226"/>
      <c r="T192" s="227"/>
      <c r="AT192" s="228" t="s">
        <v>178</v>
      </c>
      <c r="AU192" s="228" t="s">
        <v>88</v>
      </c>
      <c r="AV192" s="14" t="s">
        <v>88</v>
      </c>
      <c r="AW192" s="14" t="s">
        <v>34</v>
      </c>
      <c r="AX192" s="14" t="s">
        <v>86</v>
      </c>
      <c r="AY192" s="228" t="s">
        <v>167</v>
      </c>
    </row>
    <row r="193" spans="1:65" s="2" customFormat="1" ht="33" customHeight="1">
      <c r="A193" s="35"/>
      <c r="B193" s="36"/>
      <c r="C193" s="189" t="s">
        <v>274</v>
      </c>
      <c r="D193" s="189" t="s">
        <v>171</v>
      </c>
      <c r="E193" s="190" t="s">
        <v>275</v>
      </c>
      <c r="F193" s="191" t="s">
        <v>276</v>
      </c>
      <c r="G193" s="192" t="s">
        <v>112</v>
      </c>
      <c r="H193" s="193">
        <v>68</v>
      </c>
      <c r="I193" s="194"/>
      <c r="J193" s="195">
        <f>ROUND(I193*H193,2)</f>
        <v>0</v>
      </c>
      <c r="K193" s="196"/>
      <c r="L193" s="40"/>
      <c r="M193" s="197" t="s">
        <v>1</v>
      </c>
      <c r="N193" s="198" t="s">
        <v>43</v>
      </c>
      <c r="O193" s="72"/>
      <c r="P193" s="199">
        <f>O193*H193</f>
        <v>0</v>
      </c>
      <c r="Q193" s="199">
        <v>1.17E-3</v>
      </c>
      <c r="R193" s="199">
        <f>Q193*H193</f>
        <v>7.9560000000000006E-2</v>
      </c>
      <c r="S193" s="199">
        <v>0</v>
      </c>
      <c r="T193" s="200">
        <f>S193*H193</f>
        <v>0</v>
      </c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R193" s="201" t="s">
        <v>231</v>
      </c>
      <c r="AT193" s="201" t="s">
        <v>171</v>
      </c>
      <c r="AU193" s="201" t="s">
        <v>88</v>
      </c>
      <c r="AY193" s="18" t="s">
        <v>167</v>
      </c>
      <c r="BE193" s="202">
        <f>IF(N193="základní",J193,0)</f>
        <v>0</v>
      </c>
      <c r="BF193" s="202">
        <f>IF(N193="snížená",J193,0)</f>
        <v>0</v>
      </c>
      <c r="BG193" s="202">
        <f>IF(N193="zákl. přenesená",J193,0)</f>
        <v>0</v>
      </c>
      <c r="BH193" s="202">
        <f>IF(N193="sníž. přenesená",J193,0)</f>
        <v>0</v>
      </c>
      <c r="BI193" s="202">
        <f>IF(N193="nulová",J193,0)</f>
        <v>0</v>
      </c>
      <c r="BJ193" s="18" t="s">
        <v>86</v>
      </c>
      <c r="BK193" s="202">
        <f>ROUND(I193*H193,2)</f>
        <v>0</v>
      </c>
      <c r="BL193" s="18" t="s">
        <v>231</v>
      </c>
      <c r="BM193" s="201" t="s">
        <v>277</v>
      </c>
    </row>
    <row r="194" spans="1:65" s="2" customFormat="1" ht="19.5">
      <c r="A194" s="35"/>
      <c r="B194" s="36"/>
      <c r="C194" s="37"/>
      <c r="D194" s="203" t="s">
        <v>176</v>
      </c>
      <c r="E194" s="37"/>
      <c r="F194" s="204" t="s">
        <v>278</v>
      </c>
      <c r="G194" s="37"/>
      <c r="H194" s="37"/>
      <c r="I194" s="205"/>
      <c r="J194" s="37"/>
      <c r="K194" s="37"/>
      <c r="L194" s="40"/>
      <c r="M194" s="206"/>
      <c r="N194" s="207"/>
      <c r="O194" s="72"/>
      <c r="P194" s="72"/>
      <c r="Q194" s="72"/>
      <c r="R194" s="72"/>
      <c r="S194" s="72"/>
      <c r="T194" s="73"/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  <c r="AT194" s="18" t="s">
        <v>176</v>
      </c>
      <c r="AU194" s="18" t="s">
        <v>88</v>
      </c>
    </row>
    <row r="195" spans="1:65" s="13" customFormat="1">
      <c r="B195" s="208"/>
      <c r="C195" s="209"/>
      <c r="D195" s="203" t="s">
        <v>178</v>
      </c>
      <c r="E195" s="210" t="s">
        <v>1</v>
      </c>
      <c r="F195" s="211" t="s">
        <v>279</v>
      </c>
      <c r="G195" s="209"/>
      <c r="H195" s="210" t="s">
        <v>1</v>
      </c>
      <c r="I195" s="212"/>
      <c r="J195" s="209"/>
      <c r="K195" s="209"/>
      <c r="L195" s="213"/>
      <c r="M195" s="214"/>
      <c r="N195" s="215"/>
      <c r="O195" s="215"/>
      <c r="P195" s="215"/>
      <c r="Q195" s="215"/>
      <c r="R195" s="215"/>
      <c r="S195" s="215"/>
      <c r="T195" s="216"/>
      <c r="AT195" s="217" t="s">
        <v>178</v>
      </c>
      <c r="AU195" s="217" t="s">
        <v>88</v>
      </c>
      <c r="AV195" s="13" t="s">
        <v>86</v>
      </c>
      <c r="AW195" s="13" t="s">
        <v>34</v>
      </c>
      <c r="AX195" s="13" t="s">
        <v>78</v>
      </c>
      <c r="AY195" s="217" t="s">
        <v>167</v>
      </c>
    </row>
    <row r="196" spans="1:65" s="14" customFormat="1">
      <c r="B196" s="218"/>
      <c r="C196" s="219"/>
      <c r="D196" s="203" t="s">
        <v>178</v>
      </c>
      <c r="E196" s="220" t="s">
        <v>1</v>
      </c>
      <c r="F196" s="221" t="s">
        <v>122</v>
      </c>
      <c r="G196" s="219"/>
      <c r="H196" s="222">
        <v>68</v>
      </c>
      <c r="I196" s="223"/>
      <c r="J196" s="219"/>
      <c r="K196" s="219"/>
      <c r="L196" s="224"/>
      <c r="M196" s="225"/>
      <c r="N196" s="226"/>
      <c r="O196" s="226"/>
      <c r="P196" s="226"/>
      <c r="Q196" s="226"/>
      <c r="R196" s="226"/>
      <c r="S196" s="226"/>
      <c r="T196" s="227"/>
      <c r="AT196" s="228" t="s">
        <v>178</v>
      </c>
      <c r="AU196" s="228" t="s">
        <v>88</v>
      </c>
      <c r="AV196" s="14" t="s">
        <v>88</v>
      </c>
      <c r="AW196" s="14" t="s">
        <v>34</v>
      </c>
      <c r="AX196" s="14" t="s">
        <v>86</v>
      </c>
      <c r="AY196" s="228" t="s">
        <v>167</v>
      </c>
    </row>
    <row r="197" spans="1:65" s="2" customFormat="1" ht="24.2" customHeight="1">
      <c r="A197" s="35"/>
      <c r="B197" s="36"/>
      <c r="C197" s="229" t="s">
        <v>280</v>
      </c>
      <c r="D197" s="229" t="s">
        <v>255</v>
      </c>
      <c r="E197" s="230" t="s">
        <v>281</v>
      </c>
      <c r="F197" s="231" t="s">
        <v>282</v>
      </c>
      <c r="G197" s="232" t="s">
        <v>112</v>
      </c>
      <c r="H197" s="233">
        <v>68</v>
      </c>
      <c r="I197" s="234"/>
      <c r="J197" s="235">
        <f>ROUND(I197*H197,2)</f>
        <v>0</v>
      </c>
      <c r="K197" s="236"/>
      <c r="L197" s="237"/>
      <c r="M197" s="238" t="s">
        <v>1</v>
      </c>
      <c r="N197" s="239" t="s">
        <v>43</v>
      </c>
      <c r="O197" s="72"/>
      <c r="P197" s="199">
        <f>O197*H197</f>
        <v>0</v>
      </c>
      <c r="Q197" s="199">
        <v>1.2999999999999999E-3</v>
      </c>
      <c r="R197" s="199">
        <f>Q197*H197</f>
        <v>8.8399999999999992E-2</v>
      </c>
      <c r="S197" s="199">
        <v>0</v>
      </c>
      <c r="T197" s="200">
        <f>S197*H197</f>
        <v>0</v>
      </c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R197" s="201" t="s">
        <v>280</v>
      </c>
      <c r="AT197" s="201" t="s">
        <v>255</v>
      </c>
      <c r="AU197" s="201" t="s">
        <v>88</v>
      </c>
      <c r="AY197" s="18" t="s">
        <v>167</v>
      </c>
      <c r="BE197" s="202">
        <f>IF(N197="základní",J197,0)</f>
        <v>0</v>
      </c>
      <c r="BF197" s="202">
        <f>IF(N197="snížená",J197,0)</f>
        <v>0</v>
      </c>
      <c r="BG197" s="202">
        <f>IF(N197="zákl. přenesená",J197,0)</f>
        <v>0</v>
      </c>
      <c r="BH197" s="202">
        <f>IF(N197="sníž. přenesená",J197,0)</f>
        <v>0</v>
      </c>
      <c r="BI197" s="202">
        <f>IF(N197="nulová",J197,0)</f>
        <v>0</v>
      </c>
      <c r="BJ197" s="18" t="s">
        <v>86</v>
      </c>
      <c r="BK197" s="202">
        <f>ROUND(I197*H197,2)</f>
        <v>0</v>
      </c>
      <c r="BL197" s="18" t="s">
        <v>231</v>
      </c>
      <c r="BM197" s="201" t="s">
        <v>283</v>
      </c>
    </row>
    <row r="198" spans="1:65" s="2" customFormat="1">
      <c r="A198" s="35"/>
      <c r="B198" s="36"/>
      <c r="C198" s="37"/>
      <c r="D198" s="203" t="s">
        <v>176</v>
      </c>
      <c r="E198" s="37"/>
      <c r="F198" s="204" t="s">
        <v>282</v>
      </c>
      <c r="G198" s="37"/>
      <c r="H198" s="37"/>
      <c r="I198" s="205"/>
      <c r="J198" s="37"/>
      <c r="K198" s="37"/>
      <c r="L198" s="40"/>
      <c r="M198" s="206"/>
      <c r="N198" s="207"/>
      <c r="O198" s="72"/>
      <c r="P198" s="72"/>
      <c r="Q198" s="72"/>
      <c r="R198" s="72"/>
      <c r="S198" s="72"/>
      <c r="T198" s="73"/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T198" s="18" t="s">
        <v>176</v>
      </c>
      <c r="AU198" s="18" t="s">
        <v>88</v>
      </c>
    </row>
    <row r="199" spans="1:65" s="2" customFormat="1" ht="33" customHeight="1">
      <c r="A199" s="35"/>
      <c r="B199" s="36"/>
      <c r="C199" s="189" t="s">
        <v>284</v>
      </c>
      <c r="D199" s="189" t="s">
        <v>171</v>
      </c>
      <c r="E199" s="190" t="s">
        <v>285</v>
      </c>
      <c r="F199" s="191" t="s">
        <v>286</v>
      </c>
      <c r="G199" s="192" t="s">
        <v>112</v>
      </c>
      <c r="H199" s="193">
        <v>3.5</v>
      </c>
      <c r="I199" s="194"/>
      <c r="J199" s="195">
        <f>ROUND(I199*H199,2)</f>
        <v>0</v>
      </c>
      <c r="K199" s="196"/>
      <c r="L199" s="40"/>
      <c r="M199" s="197" t="s">
        <v>1</v>
      </c>
      <c r="N199" s="198" t="s">
        <v>43</v>
      </c>
      <c r="O199" s="72"/>
      <c r="P199" s="199">
        <f>O199*H199</f>
        <v>0</v>
      </c>
      <c r="Q199" s="199">
        <v>9.5E-4</v>
      </c>
      <c r="R199" s="199">
        <f>Q199*H199</f>
        <v>3.3249999999999998E-3</v>
      </c>
      <c r="S199" s="199">
        <v>0</v>
      </c>
      <c r="T199" s="200">
        <f>S199*H199</f>
        <v>0</v>
      </c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  <c r="AR199" s="201" t="s">
        <v>231</v>
      </c>
      <c r="AT199" s="201" t="s">
        <v>171</v>
      </c>
      <c r="AU199" s="201" t="s">
        <v>88</v>
      </c>
      <c r="AY199" s="18" t="s">
        <v>167</v>
      </c>
      <c r="BE199" s="202">
        <f>IF(N199="základní",J199,0)</f>
        <v>0</v>
      </c>
      <c r="BF199" s="202">
        <f>IF(N199="snížená",J199,0)</f>
        <v>0</v>
      </c>
      <c r="BG199" s="202">
        <f>IF(N199="zákl. přenesená",J199,0)</f>
        <v>0</v>
      </c>
      <c r="BH199" s="202">
        <f>IF(N199="sníž. přenesená",J199,0)</f>
        <v>0</v>
      </c>
      <c r="BI199" s="202">
        <f>IF(N199="nulová",J199,0)</f>
        <v>0</v>
      </c>
      <c r="BJ199" s="18" t="s">
        <v>86</v>
      </c>
      <c r="BK199" s="202">
        <f>ROUND(I199*H199,2)</f>
        <v>0</v>
      </c>
      <c r="BL199" s="18" t="s">
        <v>231</v>
      </c>
      <c r="BM199" s="201" t="s">
        <v>287</v>
      </c>
    </row>
    <row r="200" spans="1:65" s="2" customFormat="1" ht="19.5">
      <c r="A200" s="35"/>
      <c r="B200" s="36"/>
      <c r="C200" s="37"/>
      <c r="D200" s="203" t="s">
        <v>176</v>
      </c>
      <c r="E200" s="37"/>
      <c r="F200" s="204" t="s">
        <v>288</v>
      </c>
      <c r="G200" s="37"/>
      <c r="H200" s="37"/>
      <c r="I200" s="205"/>
      <c r="J200" s="37"/>
      <c r="K200" s="37"/>
      <c r="L200" s="40"/>
      <c r="M200" s="206"/>
      <c r="N200" s="207"/>
      <c r="O200" s="72"/>
      <c r="P200" s="72"/>
      <c r="Q200" s="72"/>
      <c r="R200" s="72"/>
      <c r="S200" s="72"/>
      <c r="T200" s="73"/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  <c r="AT200" s="18" t="s">
        <v>176</v>
      </c>
      <c r="AU200" s="18" t="s">
        <v>88</v>
      </c>
    </row>
    <row r="201" spans="1:65" s="13" customFormat="1">
      <c r="B201" s="208"/>
      <c r="C201" s="209"/>
      <c r="D201" s="203" t="s">
        <v>178</v>
      </c>
      <c r="E201" s="210" t="s">
        <v>1</v>
      </c>
      <c r="F201" s="211" t="s">
        <v>289</v>
      </c>
      <c r="G201" s="209"/>
      <c r="H201" s="210" t="s">
        <v>1</v>
      </c>
      <c r="I201" s="212"/>
      <c r="J201" s="209"/>
      <c r="K201" s="209"/>
      <c r="L201" s="213"/>
      <c r="M201" s="214"/>
      <c r="N201" s="215"/>
      <c r="O201" s="215"/>
      <c r="P201" s="215"/>
      <c r="Q201" s="215"/>
      <c r="R201" s="215"/>
      <c r="S201" s="215"/>
      <c r="T201" s="216"/>
      <c r="AT201" s="217" t="s">
        <v>178</v>
      </c>
      <c r="AU201" s="217" t="s">
        <v>88</v>
      </c>
      <c r="AV201" s="13" t="s">
        <v>86</v>
      </c>
      <c r="AW201" s="13" t="s">
        <v>34</v>
      </c>
      <c r="AX201" s="13" t="s">
        <v>78</v>
      </c>
      <c r="AY201" s="217" t="s">
        <v>167</v>
      </c>
    </row>
    <row r="202" spans="1:65" s="14" customFormat="1">
      <c r="B202" s="218"/>
      <c r="C202" s="219"/>
      <c r="D202" s="203" t="s">
        <v>178</v>
      </c>
      <c r="E202" s="220" t="s">
        <v>1</v>
      </c>
      <c r="F202" s="221" t="s">
        <v>125</v>
      </c>
      <c r="G202" s="219"/>
      <c r="H202" s="222">
        <v>3.5</v>
      </c>
      <c r="I202" s="223"/>
      <c r="J202" s="219"/>
      <c r="K202" s="219"/>
      <c r="L202" s="224"/>
      <c r="M202" s="225"/>
      <c r="N202" s="226"/>
      <c r="O202" s="226"/>
      <c r="P202" s="226"/>
      <c r="Q202" s="226"/>
      <c r="R202" s="226"/>
      <c r="S202" s="226"/>
      <c r="T202" s="227"/>
      <c r="AT202" s="228" t="s">
        <v>178</v>
      </c>
      <c r="AU202" s="228" t="s">
        <v>88</v>
      </c>
      <c r="AV202" s="14" t="s">
        <v>88</v>
      </c>
      <c r="AW202" s="14" t="s">
        <v>34</v>
      </c>
      <c r="AX202" s="14" t="s">
        <v>86</v>
      </c>
      <c r="AY202" s="228" t="s">
        <v>167</v>
      </c>
    </row>
    <row r="203" spans="1:65" s="2" customFormat="1" ht="24.2" customHeight="1">
      <c r="A203" s="35"/>
      <c r="B203" s="36"/>
      <c r="C203" s="229" t="s">
        <v>290</v>
      </c>
      <c r="D203" s="229" t="s">
        <v>255</v>
      </c>
      <c r="E203" s="230" t="s">
        <v>291</v>
      </c>
      <c r="F203" s="231" t="s">
        <v>292</v>
      </c>
      <c r="G203" s="232" t="s">
        <v>112</v>
      </c>
      <c r="H203" s="233">
        <v>3.5</v>
      </c>
      <c r="I203" s="234"/>
      <c r="J203" s="235">
        <f>ROUND(I203*H203,2)</f>
        <v>0</v>
      </c>
      <c r="K203" s="236"/>
      <c r="L203" s="237"/>
      <c r="M203" s="238" t="s">
        <v>1</v>
      </c>
      <c r="N203" s="239" t="s">
        <v>43</v>
      </c>
      <c r="O203" s="72"/>
      <c r="P203" s="199">
        <f>O203*H203</f>
        <v>0</v>
      </c>
      <c r="Q203" s="199">
        <v>1.2999999999999999E-3</v>
      </c>
      <c r="R203" s="199">
        <f>Q203*H203</f>
        <v>4.5500000000000002E-3</v>
      </c>
      <c r="S203" s="199">
        <v>0</v>
      </c>
      <c r="T203" s="200">
        <f>S203*H203</f>
        <v>0</v>
      </c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  <c r="AR203" s="201" t="s">
        <v>280</v>
      </c>
      <c r="AT203" s="201" t="s">
        <v>255</v>
      </c>
      <c r="AU203" s="201" t="s">
        <v>88</v>
      </c>
      <c r="AY203" s="18" t="s">
        <v>167</v>
      </c>
      <c r="BE203" s="202">
        <f>IF(N203="základní",J203,0)</f>
        <v>0</v>
      </c>
      <c r="BF203" s="202">
        <f>IF(N203="snížená",J203,0)</f>
        <v>0</v>
      </c>
      <c r="BG203" s="202">
        <f>IF(N203="zákl. přenesená",J203,0)</f>
        <v>0</v>
      </c>
      <c r="BH203" s="202">
        <f>IF(N203="sníž. přenesená",J203,0)</f>
        <v>0</v>
      </c>
      <c r="BI203" s="202">
        <f>IF(N203="nulová",J203,0)</f>
        <v>0</v>
      </c>
      <c r="BJ203" s="18" t="s">
        <v>86</v>
      </c>
      <c r="BK203" s="202">
        <f>ROUND(I203*H203,2)</f>
        <v>0</v>
      </c>
      <c r="BL203" s="18" t="s">
        <v>231</v>
      </c>
      <c r="BM203" s="201" t="s">
        <v>293</v>
      </c>
    </row>
    <row r="204" spans="1:65" s="2" customFormat="1">
      <c r="A204" s="35"/>
      <c r="B204" s="36"/>
      <c r="C204" s="37"/>
      <c r="D204" s="203" t="s">
        <v>176</v>
      </c>
      <c r="E204" s="37"/>
      <c r="F204" s="204" t="s">
        <v>292</v>
      </c>
      <c r="G204" s="37"/>
      <c r="H204" s="37"/>
      <c r="I204" s="205"/>
      <c r="J204" s="37"/>
      <c r="K204" s="37"/>
      <c r="L204" s="40"/>
      <c r="M204" s="206"/>
      <c r="N204" s="207"/>
      <c r="O204" s="72"/>
      <c r="P204" s="72"/>
      <c r="Q204" s="72"/>
      <c r="R204" s="72"/>
      <c r="S204" s="72"/>
      <c r="T204" s="73"/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  <c r="AT204" s="18" t="s">
        <v>176</v>
      </c>
      <c r="AU204" s="18" t="s">
        <v>88</v>
      </c>
    </row>
    <row r="205" spans="1:65" s="2" customFormat="1" ht="37.9" customHeight="1">
      <c r="A205" s="35"/>
      <c r="B205" s="36"/>
      <c r="C205" s="189" t="s">
        <v>294</v>
      </c>
      <c r="D205" s="189" t="s">
        <v>171</v>
      </c>
      <c r="E205" s="190" t="s">
        <v>295</v>
      </c>
      <c r="F205" s="191" t="s">
        <v>296</v>
      </c>
      <c r="G205" s="192" t="s">
        <v>112</v>
      </c>
      <c r="H205" s="193">
        <v>71.5</v>
      </c>
      <c r="I205" s="194"/>
      <c r="J205" s="195">
        <f>ROUND(I205*H205,2)</f>
        <v>0</v>
      </c>
      <c r="K205" s="196"/>
      <c r="L205" s="40"/>
      <c r="M205" s="197" t="s">
        <v>1</v>
      </c>
      <c r="N205" s="198" t="s">
        <v>43</v>
      </c>
      <c r="O205" s="72"/>
      <c r="P205" s="199">
        <f>O205*H205</f>
        <v>0</v>
      </c>
      <c r="Q205" s="199">
        <v>9.0000000000000006E-5</v>
      </c>
      <c r="R205" s="199">
        <f>Q205*H205</f>
        <v>6.4350000000000006E-3</v>
      </c>
      <c r="S205" s="199">
        <v>0</v>
      </c>
      <c r="T205" s="200">
        <f>S205*H205</f>
        <v>0</v>
      </c>
      <c r="U205" s="35"/>
      <c r="V205" s="35"/>
      <c r="W205" s="35"/>
      <c r="X205" s="35"/>
      <c r="Y205" s="35"/>
      <c r="Z205" s="35"/>
      <c r="AA205" s="35"/>
      <c r="AB205" s="35"/>
      <c r="AC205" s="35"/>
      <c r="AD205" s="35"/>
      <c r="AE205" s="35"/>
      <c r="AR205" s="201" t="s">
        <v>231</v>
      </c>
      <c r="AT205" s="201" t="s">
        <v>171</v>
      </c>
      <c r="AU205" s="201" t="s">
        <v>88</v>
      </c>
      <c r="AY205" s="18" t="s">
        <v>167</v>
      </c>
      <c r="BE205" s="202">
        <f>IF(N205="základní",J205,0)</f>
        <v>0</v>
      </c>
      <c r="BF205" s="202">
        <f>IF(N205="snížená",J205,0)</f>
        <v>0</v>
      </c>
      <c r="BG205" s="202">
        <f>IF(N205="zákl. přenesená",J205,0)</f>
        <v>0</v>
      </c>
      <c r="BH205" s="202">
        <f>IF(N205="sníž. přenesená",J205,0)</f>
        <v>0</v>
      </c>
      <c r="BI205" s="202">
        <f>IF(N205="nulová",J205,0)</f>
        <v>0</v>
      </c>
      <c r="BJ205" s="18" t="s">
        <v>86</v>
      </c>
      <c r="BK205" s="202">
        <f>ROUND(I205*H205,2)</f>
        <v>0</v>
      </c>
      <c r="BL205" s="18" t="s">
        <v>231</v>
      </c>
      <c r="BM205" s="201" t="s">
        <v>297</v>
      </c>
    </row>
    <row r="206" spans="1:65" s="2" customFormat="1" ht="29.25">
      <c r="A206" s="35"/>
      <c r="B206" s="36"/>
      <c r="C206" s="37"/>
      <c r="D206" s="203" t="s">
        <v>176</v>
      </c>
      <c r="E206" s="37"/>
      <c r="F206" s="204" t="s">
        <v>298</v>
      </c>
      <c r="G206" s="37"/>
      <c r="H206" s="37"/>
      <c r="I206" s="205"/>
      <c r="J206" s="37"/>
      <c r="K206" s="37"/>
      <c r="L206" s="40"/>
      <c r="M206" s="206"/>
      <c r="N206" s="207"/>
      <c r="O206" s="72"/>
      <c r="P206" s="72"/>
      <c r="Q206" s="72"/>
      <c r="R206" s="72"/>
      <c r="S206" s="72"/>
      <c r="T206" s="73"/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  <c r="AT206" s="18" t="s">
        <v>176</v>
      </c>
      <c r="AU206" s="18" t="s">
        <v>88</v>
      </c>
    </row>
    <row r="207" spans="1:65" s="13" customFormat="1">
      <c r="B207" s="208"/>
      <c r="C207" s="209"/>
      <c r="D207" s="203" t="s">
        <v>178</v>
      </c>
      <c r="E207" s="210" t="s">
        <v>1</v>
      </c>
      <c r="F207" s="211" t="s">
        <v>299</v>
      </c>
      <c r="G207" s="209"/>
      <c r="H207" s="210" t="s">
        <v>1</v>
      </c>
      <c r="I207" s="212"/>
      <c r="J207" s="209"/>
      <c r="K207" s="209"/>
      <c r="L207" s="213"/>
      <c r="M207" s="214"/>
      <c r="N207" s="215"/>
      <c r="O207" s="215"/>
      <c r="P207" s="215"/>
      <c r="Q207" s="215"/>
      <c r="R207" s="215"/>
      <c r="S207" s="215"/>
      <c r="T207" s="216"/>
      <c r="AT207" s="217" t="s">
        <v>178</v>
      </c>
      <c r="AU207" s="217" t="s">
        <v>88</v>
      </c>
      <c r="AV207" s="13" t="s">
        <v>86</v>
      </c>
      <c r="AW207" s="13" t="s">
        <v>34</v>
      </c>
      <c r="AX207" s="13" t="s">
        <v>78</v>
      </c>
      <c r="AY207" s="217" t="s">
        <v>167</v>
      </c>
    </row>
    <row r="208" spans="1:65" s="14" customFormat="1">
      <c r="B208" s="218"/>
      <c r="C208" s="219"/>
      <c r="D208" s="203" t="s">
        <v>178</v>
      </c>
      <c r="E208" s="220" t="s">
        <v>1</v>
      </c>
      <c r="F208" s="221" t="s">
        <v>122</v>
      </c>
      <c r="G208" s="219"/>
      <c r="H208" s="222">
        <v>68</v>
      </c>
      <c r="I208" s="223"/>
      <c r="J208" s="219"/>
      <c r="K208" s="219"/>
      <c r="L208" s="224"/>
      <c r="M208" s="225"/>
      <c r="N208" s="226"/>
      <c r="O208" s="226"/>
      <c r="P208" s="226"/>
      <c r="Q208" s="226"/>
      <c r="R208" s="226"/>
      <c r="S208" s="226"/>
      <c r="T208" s="227"/>
      <c r="AT208" s="228" t="s">
        <v>178</v>
      </c>
      <c r="AU208" s="228" t="s">
        <v>88</v>
      </c>
      <c r="AV208" s="14" t="s">
        <v>88</v>
      </c>
      <c r="AW208" s="14" t="s">
        <v>34</v>
      </c>
      <c r="AX208" s="14" t="s">
        <v>78</v>
      </c>
      <c r="AY208" s="228" t="s">
        <v>167</v>
      </c>
    </row>
    <row r="209" spans="1:65" s="13" customFormat="1">
      <c r="B209" s="208"/>
      <c r="C209" s="209"/>
      <c r="D209" s="203" t="s">
        <v>178</v>
      </c>
      <c r="E209" s="210" t="s">
        <v>1</v>
      </c>
      <c r="F209" s="211" t="s">
        <v>300</v>
      </c>
      <c r="G209" s="209"/>
      <c r="H209" s="210" t="s">
        <v>1</v>
      </c>
      <c r="I209" s="212"/>
      <c r="J209" s="209"/>
      <c r="K209" s="209"/>
      <c r="L209" s="213"/>
      <c r="M209" s="214"/>
      <c r="N209" s="215"/>
      <c r="O209" s="215"/>
      <c r="P209" s="215"/>
      <c r="Q209" s="215"/>
      <c r="R209" s="215"/>
      <c r="S209" s="215"/>
      <c r="T209" s="216"/>
      <c r="AT209" s="217" t="s">
        <v>178</v>
      </c>
      <c r="AU209" s="217" t="s">
        <v>88</v>
      </c>
      <c r="AV209" s="13" t="s">
        <v>86</v>
      </c>
      <c r="AW209" s="13" t="s">
        <v>34</v>
      </c>
      <c r="AX209" s="13" t="s">
        <v>78</v>
      </c>
      <c r="AY209" s="217" t="s">
        <v>167</v>
      </c>
    </row>
    <row r="210" spans="1:65" s="14" customFormat="1">
      <c r="B210" s="218"/>
      <c r="C210" s="219"/>
      <c r="D210" s="203" t="s">
        <v>178</v>
      </c>
      <c r="E210" s="220" t="s">
        <v>1</v>
      </c>
      <c r="F210" s="221" t="s">
        <v>125</v>
      </c>
      <c r="G210" s="219"/>
      <c r="H210" s="222">
        <v>3.5</v>
      </c>
      <c r="I210" s="223"/>
      <c r="J210" s="219"/>
      <c r="K210" s="219"/>
      <c r="L210" s="224"/>
      <c r="M210" s="225"/>
      <c r="N210" s="226"/>
      <c r="O210" s="226"/>
      <c r="P210" s="226"/>
      <c r="Q210" s="226"/>
      <c r="R210" s="226"/>
      <c r="S210" s="226"/>
      <c r="T210" s="227"/>
      <c r="AT210" s="228" t="s">
        <v>178</v>
      </c>
      <c r="AU210" s="228" t="s">
        <v>88</v>
      </c>
      <c r="AV210" s="14" t="s">
        <v>88</v>
      </c>
      <c r="AW210" s="14" t="s">
        <v>34</v>
      </c>
      <c r="AX210" s="14" t="s">
        <v>78</v>
      </c>
      <c r="AY210" s="228" t="s">
        <v>167</v>
      </c>
    </row>
    <row r="211" spans="1:65" s="15" customFormat="1">
      <c r="B211" s="240"/>
      <c r="C211" s="241"/>
      <c r="D211" s="203" t="s">
        <v>178</v>
      </c>
      <c r="E211" s="242" t="s">
        <v>1</v>
      </c>
      <c r="F211" s="243" t="s">
        <v>301</v>
      </c>
      <c r="G211" s="241"/>
      <c r="H211" s="244">
        <v>71.5</v>
      </c>
      <c r="I211" s="245"/>
      <c r="J211" s="241"/>
      <c r="K211" s="241"/>
      <c r="L211" s="246"/>
      <c r="M211" s="247"/>
      <c r="N211" s="248"/>
      <c r="O211" s="248"/>
      <c r="P211" s="248"/>
      <c r="Q211" s="248"/>
      <c r="R211" s="248"/>
      <c r="S211" s="248"/>
      <c r="T211" s="249"/>
      <c r="AT211" s="250" t="s">
        <v>178</v>
      </c>
      <c r="AU211" s="250" t="s">
        <v>88</v>
      </c>
      <c r="AV211" s="15" t="s">
        <v>174</v>
      </c>
      <c r="AW211" s="15" t="s">
        <v>34</v>
      </c>
      <c r="AX211" s="15" t="s">
        <v>86</v>
      </c>
      <c r="AY211" s="250" t="s">
        <v>167</v>
      </c>
    </row>
    <row r="212" spans="1:65" s="2" customFormat="1" ht="24.2" customHeight="1">
      <c r="A212" s="35"/>
      <c r="B212" s="36"/>
      <c r="C212" s="189" t="s">
        <v>302</v>
      </c>
      <c r="D212" s="189" t="s">
        <v>171</v>
      </c>
      <c r="E212" s="190" t="s">
        <v>303</v>
      </c>
      <c r="F212" s="191" t="s">
        <v>304</v>
      </c>
      <c r="G212" s="192" t="s">
        <v>305</v>
      </c>
      <c r="H212" s="251"/>
      <c r="I212" s="194"/>
      <c r="J212" s="195">
        <f>ROUND(I212*H212,2)</f>
        <v>0</v>
      </c>
      <c r="K212" s="196"/>
      <c r="L212" s="40"/>
      <c r="M212" s="197" t="s">
        <v>1</v>
      </c>
      <c r="N212" s="198" t="s">
        <v>43</v>
      </c>
      <c r="O212" s="72"/>
      <c r="P212" s="199">
        <f>O212*H212</f>
        <v>0</v>
      </c>
      <c r="Q212" s="199">
        <v>0</v>
      </c>
      <c r="R212" s="199">
        <f>Q212*H212</f>
        <v>0</v>
      </c>
      <c r="S212" s="199">
        <v>0</v>
      </c>
      <c r="T212" s="200">
        <f>S212*H212</f>
        <v>0</v>
      </c>
      <c r="U212" s="35"/>
      <c r="V212" s="35"/>
      <c r="W212" s="35"/>
      <c r="X212" s="35"/>
      <c r="Y212" s="35"/>
      <c r="Z212" s="35"/>
      <c r="AA212" s="35"/>
      <c r="AB212" s="35"/>
      <c r="AC212" s="35"/>
      <c r="AD212" s="35"/>
      <c r="AE212" s="35"/>
      <c r="AR212" s="201" t="s">
        <v>231</v>
      </c>
      <c r="AT212" s="201" t="s">
        <v>171</v>
      </c>
      <c r="AU212" s="201" t="s">
        <v>88</v>
      </c>
      <c r="AY212" s="18" t="s">
        <v>167</v>
      </c>
      <c r="BE212" s="202">
        <f>IF(N212="základní",J212,0)</f>
        <v>0</v>
      </c>
      <c r="BF212" s="202">
        <f>IF(N212="snížená",J212,0)</f>
        <v>0</v>
      </c>
      <c r="BG212" s="202">
        <f>IF(N212="zákl. přenesená",J212,0)</f>
        <v>0</v>
      </c>
      <c r="BH212" s="202">
        <f>IF(N212="sníž. přenesená",J212,0)</f>
        <v>0</v>
      </c>
      <c r="BI212" s="202">
        <f>IF(N212="nulová",J212,0)</f>
        <v>0</v>
      </c>
      <c r="BJ212" s="18" t="s">
        <v>86</v>
      </c>
      <c r="BK212" s="202">
        <f>ROUND(I212*H212,2)</f>
        <v>0</v>
      </c>
      <c r="BL212" s="18" t="s">
        <v>231</v>
      </c>
      <c r="BM212" s="201" t="s">
        <v>306</v>
      </c>
    </row>
    <row r="213" spans="1:65" s="2" customFormat="1" ht="29.25">
      <c r="A213" s="35"/>
      <c r="B213" s="36"/>
      <c r="C213" s="37"/>
      <c r="D213" s="203" t="s">
        <v>176</v>
      </c>
      <c r="E213" s="37"/>
      <c r="F213" s="204" t="s">
        <v>307</v>
      </c>
      <c r="G213" s="37"/>
      <c r="H213" s="37"/>
      <c r="I213" s="205"/>
      <c r="J213" s="37"/>
      <c r="K213" s="37"/>
      <c r="L213" s="40"/>
      <c r="M213" s="206"/>
      <c r="N213" s="207"/>
      <c r="O213" s="72"/>
      <c r="P213" s="72"/>
      <c r="Q213" s="72"/>
      <c r="R213" s="72"/>
      <c r="S213" s="72"/>
      <c r="T213" s="73"/>
      <c r="U213" s="35"/>
      <c r="V213" s="35"/>
      <c r="W213" s="35"/>
      <c r="X213" s="35"/>
      <c r="Y213" s="35"/>
      <c r="Z213" s="35"/>
      <c r="AA213" s="35"/>
      <c r="AB213" s="35"/>
      <c r="AC213" s="35"/>
      <c r="AD213" s="35"/>
      <c r="AE213" s="35"/>
      <c r="AT213" s="18" t="s">
        <v>176</v>
      </c>
      <c r="AU213" s="18" t="s">
        <v>88</v>
      </c>
    </row>
    <row r="214" spans="1:65" s="12" customFormat="1" ht="22.9" customHeight="1">
      <c r="B214" s="173"/>
      <c r="C214" s="174"/>
      <c r="D214" s="175" t="s">
        <v>77</v>
      </c>
      <c r="E214" s="187" t="s">
        <v>308</v>
      </c>
      <c r="F214" s="187" t="s">
        <v>309</v>
      </c>
      <c r="G214" s="174"/>
      <c r="H214" s="174"/>
      <c r="I214" s="177"/>
      <c r="J214" s="188">
        <f>BK214</f>
        <v>0</v>
      </c>
      <c r="K214" s="174"/>
      <c r="L214" s="179"/>
      <c r="M214" s="180"/>
      <c r="N214" s="181"/>
      <c r="O214" s="181"/>
      <c r="P214" s="182">
        <f>SUM(P215:P228)</f>
        <v>0</v>
      </c>
      <c r="Q214" s="181"/>
      <c r="R214" s="182">
        <f>SUM(R215:R228)</f>
        <v>0</v>
      </c>
      <c r="S214" s="181"/>
      <c r="T214" s="183">
        <f>SUM(T215:T228)</f>
        <v>0.46035999999999999</v>
      </c>
      <c r="AR214" s="184" t="s">
        <v>88</v>
      </c>
      <c r="AT214" s="185" t="s">
        <v>77</v>
      </c>
      <c r="AU214" s="185" t="s">
        <v>86</v>
      </c>
      <c r="AY214" s="184" t="s">
        <v>167</v>
      </c>
      <c r="BK214" s="186">
        <f>SUM(BK215:BK228)</f>
        <v>0</v>
      </c>
    </row>
    <row r="215" spans="1:65" s="2" customFormat="1" ht="16.5" customHeight="1">
      <c r="A215" s="35"/>
      <c r="B215" s="36"/>
      <c r="C215" s="189" t="s">
        <v>86</v>
      </c>
      <c r="D215" s="189" t="s">
        <v>171</v>
      </c>
      <c r="E215" s="190" t="s">
        <v>310</v>
      </c>
      <c r="F215" s="191" t="s">
        <v>311</v>
      </c>
      <c r="G215" s="192" t="s">
        <v>112</v>
      </c>
      <c r="H215" s="193">
        <v>74.14</v>
      </c>
      <c r="I215" s="194"/>
      <c r="J215" s="195">
        <f>ROUND(I215*H215,2)</f>
        <v>0</v>
      </c>
      <c r="K215" s="196"/>
      <c r="L215" s="40"/>
      <c r="M215" s="197" t="s">
        <v>1</v>
      </c>
      <c r="N215" s="198" t="s">
        <v>43</v>
      </c>
      <c r="O215" s="72"/>
      <c r="P215" s="199">
        <f>O215*H215</f>
        <v>0</v>
      </c>
      <c r="Q215" s="199">
        <v>0</v>
      </c>
      <c r="R215" s="199">
        <f>Q215*H215</f>
        <v>0</v>
      </c>
      <c r="S215" s="199">
        <v>4.0000000000000001E-3</v>
      </c>
      <c r="T215" s="200">
        <f>S215*H215</f>
        <v>0.29655999999999999</v>
      </c>
      <c r="U215" s="35"/>
      <c r="V215" s="35"/>
      <c r="W215" s="35"/>
      <c r="X215" s="35"/>
      <c r="Y215" s="35"/>
      <c r="Z215" s="35"/>
      <c r="AA215" s="35"/>
      <c r="AB215" s="35"/>
      <c r="AC215" s="35"/>
      <c r="AD215" s="35"/>
      <c r="AE215" s="35"/>
      <c r="AR215" s="201" t="s">
        <v>231</v>
      </c>
      <c r="AT215" s="201" t="s">
        <v>171</v>
      </c>
      <c r="AU215" s="201" t="s">
        <v>88</v>
      </c>
      <c r="AY215" s="18" t="s">
        <v>167</v>
      </c>
      <c r="BE215" s="202">
        <f>IF(N215="základní",J215,0)</f>
        <v>0</v>
      </c>
      <c r="BF215" s="202">
        <f>IF(N215="snížená",J215,0)</f>
        <v>0</v>
      </c>
      <c r="BG215" s="202">
        <f>IF(N215="zákl. přenesená",J215,0)</f>
        <v>0</v>
      </c>
      <c r="BH215" s="202">
        <f>IF(N215="sníž. přenesená",J215,0)</f>
        <v>0</v>
      </c>
      <c r="BI215" s="202">
        <f>IF(N215="nulová",J215,0)</f>
        <v>0</v>
      </c>
      <c r="BJ215" s="18" t="s">
        <v>86</v>
      </c>
      <c r="BK215" s="202">
        <f>ROUND(I215*H215,2)</f>
        <v>0</v>
      </c>
      <c r="BL215" s="18" t="s">
        <v>231</v>
      </c>
      <c r="BM215" s="201" t="s">
        <v>312</v>
      </c>
    </row>
    <row r="216" spans="1:65" s="2" customFormat="1">
      <c r="A216" s="35"/>
      <c r="B216" s="36"/>
      <c r="C216" s="37"/>
      <c r="D216" s="203" t="s">
        <v>176</v>
      </c>
      <c r="E216" s="37"/>
      <c r="F216" s="204" t="s">
        <v>313</v>
      </c>
      <c r="G216" s="37"/>
      <c r="H216" s="37"/>
      <c r="I216" s="205"/>
      <c r="J216" s="37"/>
      <c r="K216" s="37"/>
      <c r="L216" s="40"/>
      <c r="M216" s="206"/>
      <c r="N216" s="207"/>
      <c r="O216" s="72"/>
      <c r="P216" s="72"/>
      <c r="Q216" s="72"/>
      <c r="R216" s="72"/>
      <c r="S216" s="72"/>
      <c r="T216" s="73"/>
      <c r="U216" s="35"/>
      <c r="V216" s="35"/>
      <c r="W216" s="35"/>
      <c r="X216" s="35"/>
      <c r="Y216" s="35"/>
      <c r="Z216" s="35"/>
      <c r="AA216" s="35"/>
      <c r="AB216" s="35"/>
      <c r="AC216" s="35"/>
      <c r="AD216" s="35"/>
      <c r="AE216" s="35"/>
      <c r="AT216" s="18" t="s">
        <v>176</v>
      </c>
      <c r="AU216" s="18" t="s">
        <v>88</v>
      </c>
    </row>
    <row r="217" spans="1:65" s="13" customFormat="1">
      <c r="B217" s="208"/>
      <c r="C217" s="209"/>
      <c r="D217" s="203" t="s">
        <v>178</v>
      </c>
      <c r="E217" s="210" t="s">
        <v>1</v>
      </c>
      <c r="F217" s="211" t="s">
        <v>314</v>
      </c>
      <c r="G217" s="209"/>
      <c r="H217" s="210" t="s">
        <v>1</v>
      </c>
      <c r="I217" s="212"/>
      <c r="J217" s="209"/>
      <c r="K217" s="209"/>
      <c r="L217" s="213"/>
      <c r="M217" s="214"/>
      <c r="N217" s="215"/>
      <c r="O217" s="215"/>
      <c r="P217" s="215"/>
      <c r="Q217" s="215"/>
      <c r="R217" s="215"/>
      <c r="S217" s="215"/>
      <c r="T217" s="216"/>
      <c r="AT217" s="217" t="s">
        <v>178</v>
      </c>
      <c r="AU217" s="217" t="s">
        <v>88</v>
      </c>
      <c r="AV217" s="13" t="s">
        <v>86</v>
      </c>
      <c r="AW217" s="13" t="s">
        <v>34</v>
      </c>
      <c r="AX217" s="13" t="s">
        <v>78</v>
      </c>
      <c r="AY217" s="217" t="s">
        <v>167</v>
      </c>
    </row>
    <row r="218" spans="1:65" s="14" customFormat="1">
      <c r="B218" s="218"/>
      <c r="C218" s="219"/>
      <c r="D218" s="203" t="s">
        <v>178</v>
      </c>
      <c r="E218" s="220" t="s">
        <v>1</v>
      </c>
      <c r="F218" s="221" t="s">
        <v>110</v>
      </c>
      <c r="G218" s="219"/>
      <c r="H218" s="222">
        <v>71.400000000000006</v>
      </c>
      <c r="I218" s="223"/>
      <c r="J218" s="219"/>
      <c r="K218" s="219"/>
      <c r="L218" s="224"/>
      <c r="M218" s="225"/>
      <c r="N218" s="226"/>
      <c r="O218" s="226"/>
      <c r="P218" s="226"/>
      <c r="Q218" s="226"/>
      <c r="R218" s="226"/>
      <c r="S218" s="226"/>
      <c r="T218" s="227"/>
      <c r="AT218" s="228" t="s">
        <v>178</v>
      </c>
      <c r="AU218" s="228" t="s">
        <v>88</v>
      </c>
      <c r="AV218" s="14" t="s">
        <v>88</v>
      </c>
      <c r="AW218" s="14" t="s">
        <v>34</v>
      </c>
      <c r="AX218" s="14" t="s">
        <v>78</v>
      </c>
      <c r="AY218" s="228" t="s">
        <v>167</v>
      </c>
    </row>
    <row r="219" spans="1:65" s="14" customFormat="1">
      <c r="B219" s="218"/>
      <c r="C219" s="219"/>
      <c r="D219" s="203" t="s">
        <v>178</v>
      </c>
      <c r="E219" s="220" t="s">
        <v>1</v>
      </c>
      <c r="F219" s="221" t="s">
        <v>115</v>
      </c>
      <c r="G219" s="219"/>
      <c r="H219" s="222">
        <v>2.74</v>
      </c>
      <c r="I219" s="223"/>
      <c r="J219" s="219"/>
      <c r="K219" s="219"/>
      <c r="L219" s="224"/>
      <c r="M219" s="225"/>
      <c r="N219" s="226"/>
      <c r="O219" s="226"/>
      <c r="P219" s="226"/>
      <c r="Q219" s="226"/>
      <c r="R219" s="226"/>
      <c r="S219" s="226"/>
      <c r="T219" s="227"/>
      <c r="AT219" s="228" t="s">
        <v>178</v>
      </c>
      <c r="AU219" s="228" t="s">
        <v>88</v>
      </c>
      <c r="AV219" s="14" t="s">
        <v>88</v>
      </c>
      <c r="AW219" s="14" t="s">
        <v>34</v>
      </c>
      <c r="AX219" s="14" t="s">
        <v>78</v>
      </c>
      <c r="AY219" s="228" t="s">
        <v>167</v>
      </c>
    </row>
    <row r="220" spans="1:65" s="15" customFormat="1">
      <c r="B220" s="240"/>
      <c r="C220" s="241"/>
      <c r="D220" s="203" t="s">
        <v>178</v>
      </c>
      <c r="E220" s="242" t="s">
        <v>1</v>
      </c>
      <c r="F220" s="243" t="s">
        <v>301</v>
      </c>
      <c r="G220" s="241"/>
      <c r="H220" s="244">
        <v>74.14</v>
      </c>
      <c r="I220" s="245"/>
      <c r="J220" s="241"/>
      <c r="K220" s="241"/>
      <c r="L220" s="246"/>
      <c r="M220" s="247"/>
      <c r="N220" s="248"/>
      <c r="O220" s="248"/>
      <c r="P220" s="248"/>
      <c r="Q220" s="248"/>
      <c r="R220" s="248"/>
      <c r="S220" s="248"/>
      <c r="T220" s="249"/>
      <c r="AT220" s="250" t="s">
        <v>178</v>
      </c>
      <c r="AU220" s="250" t="s">
        <v>88</v>
      </c>
      <c r="AV220" s="15" t="s">
        <v>174</v>
      </c>
      <c r="AW220" s="15" t="s">
        <v>34</v>
      </c>
      <c r="AX220" s="15" t="s">
        <v>86</v>
      </c>
      <c r="AY220" s="250" t="s">
        <v>167</v>
      </c>
    </row>
    <row r="221" spans="1:65" s="2" customFormat="1" ht="16.5" customHeight="1">
      <c r="A221" s="35"/>
      <c r="B221" s="36"/>
      <c r="C221" s="189" t="s">
        <v>88</v>
      </c>
      <c r="D221" s="189" t="s">
        <v>171</v>
      </c>
      <c r="E221" s="190" t="s">
        <v>315</v>
      </c>
      <c r="F221" s="191" t="s">
        <v>316</v>
      </c>
      <c r="G221" s="192" t="s">
        <v>112</v>
      </c>
      <c r="H221" s="193">
        <v>71.400000000000006</v>
      </c>
      <c r="I221" s="194"/>
      <c r="J221" s="195">
        <f>ROUND(I221*H221,2)</f>
        <v>0</v>
      </c>
      <c r="K221" s="196"/>
      <c r="L221" s="40"/>
      <c r="M221" s="197" t="s">
        <v>1</v>
      </c>
      <c r="N221" s="198" t="s">
        <v>43</v>
      </c>
      <c r="O221" s="72"/>
      <c r="P221" s="199">
        <f>O221*H221</f>
        <v>0</v>
      </c>
      <c r="Q221" s="199">
        <v>0</v>
      </c>
      <c r="R221" s="199">
        <f>Q221*H221</f>
        <v>0</v>
      </c>
      <c r="S221" s="199">
        <v>2E-3</v>
      </c>
      <c r="T221" s="200">
        <f>S221*H221</f>
        <v>0.14280000000000001</v>
      </c>
      <c r="U221" s="35"/>
      <c r="V221" s="35"/>
      <c r="W221" s="35"/>
      <c r="X221" s="35"/>
      <c r="Y221" s="35"/>
      <c r="Z221" s="35"/>
      <c r="AA221" s="35"/>
      <c r="AB221" s="35"/>
      <c r="AC221" s="35"/>
      <c r="AD221" s="35"/>
      <c r="AE221" s="35"/>
      <c r="AR221" s="201" t="s">
        <v>231</v>
      </c>
      <c r="AT221" s="201" t="s">
        <v>171</v>
      </c>
      <c r="AU221" s="201" t="s">
        <v>88</v>
      </c>
      <c r="AY221" s="18" t="s">
        <v>167</v>
      </c>
      <c r="BE221" s="202">
        <f>IF(N221="základní",J221,0)</f>
        <v>0</v>
      </c>
      <c r="BF221" s="202">
        <f>IF(N221="snížená",J221,0)</f>
        <v>0</v>
      </c>
      <c r="BG221" s="202">
        <f>IF(N221="zákl. přenesená",J221,0)</f>
        <v>0</v>
      </c>
      <c r="BH221" s="202">
        <f>IF(N221="sníž. přenesená",J221,0)</f>
        <v>0</v>
      </c>
      <c r="BI221" s="202">
        <f>IF(N221="nulová",J221,0)</f>
        <v>0</v>
      </c>
      <c r="BJ221" s="18" t="s">
        <v>86</v>
      </c>
      <c r="BK221" s="202">
        <f>ROUND(I221*H221,2)</f>
        <v>0</v>
      </c>
      <c r="BL221" s="18" t="s">
        <v>231</v>
      </c>
      <c r="BM221" s="201" t="s">
        <v>317</v>
      </c>
    </row>
    <row r="222" spans="1:65" s="2" customFormat="1">
      <c r="A222" s="35"/>
      <c r="B222" s="36"/>
      <c r="C222" s="37"/>
      <c r="D222" s="203" t="s">
        <v>176</v>
      </c>
      <c r="E222" s="37"/>
      <c r="F222" s="204" t="s">
        <v>318</v>
      </c>
      <c r="G222" s="37"/>
      <c r="H222" s="37"/>
      <c r="I222" s="205"/>
      <c r="J222" s="37"/>
      <c r="K222" s="37"/>
      <c r="L222" s="40"/>
      <c r="M222" s="206"/>
      <c r="N222" s="207"/>
      <c r="O222" s="72"/>
      <c r="P222" s="72"/>
      <c r="Q222" s="72"/>
      <c r="R222" s="72"/>
      <c r="S222" s="72"/>
      <c r="T222" s="73"/>
      <c r="U222" s="35"/>
      <c r="V222" s="35"/>
      <c r="W222" s="35"/>
      <c r="X222" s="35"/>
      <c r="Y222" s="35"/>
      <c r="Z222" s="35"/>
      <c r="AA222" s="35"/>
      <c r="AB222" s="35"/>
      <c r="AC222" s="35"/>
      <c r="AD222" s="35"/>
      <c r="AE222" s="35"/>
      <c r="AT222" s="18" t="s">
        <v>176</v>
      </c>
      <c r="AU222" s="18" t="s">
        <v>88</v>
      </c>
    </row>
    <row r="223" spans="1:65" s="13" customFormat="1">
      <c r="B223" s="208"/>
      <c r="C223" s="209"/>
      <c r="D223" s="203" t="s">
        <v>178</v>
      </c>
      <c r="E223" s="210" t="s">
        <v>1</v>
      </c>
      <c r="F223" s="211" t="s">
        <v>314</v>
      </c>
      <c r="G223" s="209"/>
      <c r="H223" s="210" t="s">
        <v>1</v>
      </c>
      <c r="I223" s="212"/>
      <c r="J223" s="209"/>
      <c r="K223" s="209"/>
      <c r="L223" s="213"/>
      <c r="M223" s="214"/>
      <c r="N223" s="215"/>
      <c r="O223" s="215"/>
      <c r="P223" s="215"/>
      <c r="Q223" s="215"/>
      <c r="R223" s="215"/>
      <c r="S223" s="215"/>
      <c r="T223" s="216"/>
      <c r="AT223" s="217" t="s">
        <v>178</v>
      </c>
      <c r="AU223" s="217" t="s">
        <v>88</v>
      </c>
      <c r="AV223" s="13" t="s">
        <v>86</v>
      </c>
      <c r="AW223" s="13" t="s">
        <v>34</v>
      </c>
      <c r="AX223" s="13" t="s">
        <v>78</v>
      </c>
      <c r="AY223" s="217" t="s">
        <v>167</v>
      </c>
    </row>
    <row r="224" spans="1:65" s="14" customFormat="1">
      <c r="B224" s="218"/>
      <c r="C224" s="219"/>
      <c r="D224" s="203" t="s">
        <v>178</v>
      </c>
      <c r="E224" s="220" t="s">
        <v>1</v>
      </c>
      <c r="F224" s="221" t="s">
        <v>110</v>
      </c>
      <c r="G224" s="219"/>
      <c r="H224" s="222">
        <v>71.400000000000006</v>
      </c>
      <c r="I224" s="223"/>
      <c r="J224" s="219"/>
      <c r="K224" s="219"/>
      <c r="L224" s="224"/>
      <c r="M224" s="225"/>
      <c r="N224" s="226"/>
      <c r="O224" s="226"/>
      <c r="P224" s="226"/>
      <c r="Q224" s="226"/>
      <c r="R224" s="226"/>
      <c r="S224" s="226"/>
      <c r="T224" s="227"/>
      <c r="AT224" s="228" t="s">
        <v>178</v>
      </c>
      <c r="AU224" s="228" t="s">
        <v>88</v>
      </c>
      <c r="AV224" s="14" t="s">
        <v>88</v>
      </c>
      <c r="AW224" s="14" t="s">
        <v>34</v>
      </c>
      <c r="AX224" s="14" t="s">
        <v>86</v>
      </c>
      <c r="AY224" s="228" t="s">
        <v>167</v>
      </c>
    </row>
    <row r="225" spans="1:65" s="2" customFormat="1" ht="16.5" customHeight="1">
      <c r="A225" s="35"/>
      <c r="B225" s="36"/>
      <c r="C225" s="189" t="s">
        <v>114</v>
      </c>
      <c r="D225" s="189" t="s">
        <v>171</v>
      </c>
      <c r="E225" s="190" t="s">
        <v>319</v>
      </c>
      <c r="F225" s="191" t="s">
        <v>320</v>
      </c>
      <c r="G225" s="192" t="s">
        <v>241</v>
      </c>
      <c r="H225" s="193">
        <v>3</v>
      </c>
      <c r="I225" s="194"/>
      <c r="J225" s="195">
        <f>ROUND(I225*H225,2)</f>
        <v>0</v>
      </c>
      <c r="K225" s="196"/>
      <c r="L225" s="40"/>
      <c r="M225" s="197" t="s">
        <v>1</v>
      </c>
      <c r="N225" s="198" t="s">
        <v>43</v>
      </c>
      <c r="O225" s="72"/>
      <c r="P225" s="199">
        <f>O225*H225</f>
        <v>0</v>
      </c>
      <c r="Q225" s="199">
        <v>0</v>
      </c>
      <c r="R225" s="199">
        <f>Q225*H225</f>
        <v>0</v>
      </c>
      <c r="S225" s="199">
        <v>7.0000000000000001E-3</v>
      </c>
      <c r="T225" s="200">
        <f>S225*H225</f>
        <v>2.1000000000000001E-2</v>
      </c>
      <c r="U225" s="35"/>
      <c r="V225" s="35"/>
      <c r="W225" s="35"/>
      <c r="X225" s="35"/>
      <c r="Y225" s="35"/>
      <c r="Z225" s="35"/>
      <c r="AA225" s="35"/>
      <c r="AB225" s="35"/>
      <c r="AC225" s="35"/>
      <c r="AD225" s="35"/>
      <c r="AE225" s="35"/>
      <c r="AR225" s="201" t="s">
        <v>231</v>
      </c>
      <c r="AT225" s="201" t="s">
        <v>171</v>
      </c>
      <c r="AU225" s="201" t="s">
        <v>88</v>
      </c>
      <c r="AY225" s="18" t="s">
        <v>167</v>
      </c>
      <c r="BE225" s="202">
        <f>IF(N225="základní",J225,0)</f>
        <v>0</v>
      </c>
      <c r="BF225" s="202">
        <f>IF(N225="snížená",J225,0)</f>
        <v>0</v>
      </c>
      <c r="BG225" s="202">
        <f>IF(N225="zákl. přenesená",J225,0)</f>
        <v>0</v>
      </c>
      <c r="BH225" s="202">
        <f>IF(N225="sníž. přenesená",J225,0)</f>
        <v>0</v>
      </c>
      <c r="BI225" s="202">
        <f>IF(N225="nulová",J225,0)</f>
        <v>0</v>
      </c>
      <c r="BJ225" s="18" t="s">
        <v>86</v>
      </c>
      <c r="BK225" s="202">
        <f>ROUND(I225*H225,2)</f>
        <v>0</v>
      </c>
      <c r="BL225" s="18" t="s">
        <v>231</v>
      </c>
      <c r="BM225" s="201" t="s">
        <v>321</v>
      </c>
    </row>
    <row r="226" spans="1:65" s="2" customFormat="1">
      <c r="A226" s="35"/>
      <c r="B226" s="36"/>
      <c r="C226" s="37"/>
      <c r="D226" s="203" t="s">
        <v>176</v>
      </c>
      <c r="E226" s="37"/>
      <c r="F226" s="204" t="s">
        <v>322</v>
      </c>
      <c r="G226" s="37"/>
      <c r="H226" s="37"/>
      <c r="I226" s="205"/>
      <c r="J226" s="37"/>
      <c r="K226" s="37"/>
      <c r="L226" s="40"/>
      <c r="M226" s="206"/>
      <c r="N226" s="207"/>
      <c r="O226" s="72"/>
      <c r="P226" s="72"/>
      <c r="Q226" s="72"/>
      <c r="R226" s="72"/>
      <c r="S226" s="72"/>
      <c r="T226" s="73"/>
      <c r="U226" s="35"/>
      <c r="V226" s="35"/>
      <c r="W226" s="35"/>
      <c r="X226" s="35"/>
      <c r="Y226" s="35"/>
      <c r="Z226" s="35"/>
      <c r="AA226" s="35"/>
      <c r="AB226" s="35"/>
      <c r="AC226" s="35"/>
      <c r="AD226" s="35"/>
      <c r="AE226" s="35"/>
      <c r="AT226" s="18" t="s">
        <v>176</v>
      </c>
      <c r="AU226" s="18" t="s">
        <v>88</v>
      </c>
    </row>
    <row r="227" spans="1:65" s="13" customFormat="1">
      <c r="B227" s="208"/>
      <c r="C227" s="209"/>
      <c r="D227" s="203" t="s">
        <v>178</v>
      </c>
      <c r="E227" s="210" t="s">
        <v>1</v>
      </c>
      <c r="F227" s="211" t="s">
        <v>323</v>
      </c>
      <c r="G227" s="209"/>
      <c r="H227" s="210" t="s">
        <v>1</v>
      </c>
      <c r="I227" s="212"/>
      <c r="J227" s="209"/>
      <c r="K227" s="209"/>
      <c r="L227" s="213"/>
      <c r="M227" s="214"/>
      <c r="N227" s="215"/>
      <c r="O227" s="215"/>
      <c r="P227" s="215"/>
      <c r="Q227" s="215"/>
      <c r="R227" s="215"/>
      <c r="S227" s="215"/>
      <c r="T227" s="216"/>
      <c r="AT227" s="217" t="s">
        <v>178</v>
      </c>
      <c r="AU227" s="217" t="s">
        <v>88</v>
      </c>
      <c r="AV227" s="13" t="s">
        <v>86</v>
      </c>
      <c r="AW227" s="13" t="s">
        <v>34</v>
      </c>
      <c r="AX227" s="13" t="s">
        <v>78</v>
      </c>
      <c r="AY227" s="217" t="s">
        <v>167</v>
      </c>
    </row>
    <row r="228" spans="1:65" s="14" customFormat="1">
      <c r="B228" s="218"/>
      <c r="C228" s="219"/>
      <c r="D228" s="203" t="s">
        <v>178</v>
      </c>
      <c r="E228" s="220" t="s">
        <v>1</v>
      </c>
      <c r="F228" s="221" t="s">
        <v>114</v>
      </c>
      <c r="G228" s="219"/>
      <c r="H228" s="222">
        <v>3</v>
      </c>
      <c r="I228" s="223"/>
      <c r="J228" s="219"/>
      <c r="K228" s="219"/>
      <c r="L228" s="224"/>
      <c r="M228" s="225"/>
      <c r="N228" s="226"/>
      <c r="O228" s="226"/>
      <c r="P228" s="226"/>
      <c r="Q228" s="226"/>
      <c r="R228" s="226"/>
      <c r="S228" s="226"/>
      <c r="T228" s="227"/>
      <c r="AT228" s="228" t="s">
        <v>178</v>
      </c>
      <c r="AU228" s="228" t="s">
        <v>88</v>
      </c>
      <c r="AV228" s="14" t="s">
        <v>88</v>
      </c>
      <c r="AW228" s="14" t="s">
        <v>34</v>
      </c>
      <c r="AX228" s="14" t="s">
        <v>86</v>
      </c>
      <c r="AY228" s="228" t="s">
        <v>167</v>
      </c>
    </row>
    <row r="229" spans="1:65" s="12" customFormat="1" ht="25.9" customHeight="1">
      <c r="B229" s="173"/>
      <c r="C229" s="174"/>
      <c r="D229" s="175" t="s">
        <v>77</v>
      </c>
      <c r="E229" s="176" t="s">
        <v>324</v>
      </c>
      <c r="F229" s="176" t="s">
        <v>325</v>
      </c>
      <c r="G229" s="174"/>
      <c r="H229" s="174"/>
      <c r="I229" s="177"/>
      <c r="J229" s="178">
        <f>BK229</f>
        <v>0</v>
      </c>
      <c r="K229" s="174"/>
      <c r="L229" s="179"/>
      <c r="M229" s="180"/>
      <c r="N229" s="181"/>
      <c r="O229" s="181"/>
      <c r="P229" s="182">
        <f>P230+SUM(P231:P234)</f>
        <v>0</v>
      </c>
      <c r="Q229" s="181"/>
      <c r="R229" s="182">
        <f>R230+SUM(R231:R234)</f>
        <v>1.429864E-2</v>
      </c>
      <c r="S229" s="181"/>
      <c r="T229" s="183">
        <f>T230+SUM(T231:T234)</f>
        <v>0</v>
      </c>
      <c r="AR229" s="184" t="s">
        <v>174</v>
      </c>
      <c r="AT229" s="185" t="s">
        <v>77</v>
      </c>
      <c r="AU229" s="185" t="s">
        <v>78</v>
      </c>
      <c r="AY229" s="184" t="s">
        <v>167</v>
      </c>
      <c r="BK229" s="186">
        <f>BK230+SUM(BK231:BK234)</f>
        <v>0</v>
      </c>
    </row>
    <row r="230" spans="1:65" s="2" customFormat="1" ht="21.75" customHeight="1">
      <c r="A230" s="35"/>
      <c r="B230" s="36"/>
      <c r="C230" s="189" t="s">
        <v>326</v>
      </c>
      <c r="D230" s="189" t="s">
        <v>171</v>
      </c>
      <c r="E230" s="190" t="s">
        <v>327</v>
      </c>
      <c r="F230" s="191" t="s">
        <v>328</v>
      </c>
      <c r="G230" s="192" t="s">
        <v>329</v>
      </c>
      <c r="H230" s="193">
        <v>16</v>
      </c>
      <c r="I230" s="194"/>
      <c r="J230" s="195">
        <f>ROUND(I230*H230,2)</f>
        <v>0</v>
      </c>
      <c r="K230" s="196"/>
      <c r="L230" s="40"/>
      <c r="M230" s="197" t="s">
        <v>1</v>
      </c>
      <c r="N230" s="198" t="s">
        <v>43</v>
      </c>
      <c r="O230" s="72"/>
      <c r="P230" s="199">
        <f>O230*H230</f>
        <v>0</v>
      </c>
      <c r="Q230" s="199">
        <v>0</v>
      </c>
      <c r="R230" s="199">
        <f>Q230*H230</f>
        <v>0</v>
      </c>
      <c r="S230" s="199">
        <v>0</v>
      </c>
      <c r="T230" s="200">
        <f>S230*H230</f>
        <v>0</v>
      </c>
      <c r="U230" s="35"/>
      <c r="V230" s="35"/>
      <c r="W230" s="35"/>
      <c r="X230" s="35"/>
      <c r="Y230" s="35"/>
      <c r="Z230" s="35"/>
      <c r="AA230" s="35"/>
      <c r="AB230" s="35"/>
      <c r="AC230" s="35"/>
      <c r="AD230" s="35"/>
      <c r="AE230" s="35"/>
      <c r="AR230" s="201" t="s">
        <v>330</v>
      </c>
      <c r="AT230" s="201" t="s">
        <v>171</v>
      </c>
      <c r="AU230" s="201" t="s">
        <v>86</v>
      </c>
      <c r="AY230" s="18" t="s">
        <v>167</v>
      </c>
      <c r="BE230" s="202">
        <f>IF(N230="základní",J230,0)</f>
        <v>0</v>
      </c>
      <c r="BF230" s="202">
        <f>IF(N230="snížená",J230,0)</f>
        <v>0</v>
      </c>
      <c r="BG230" s="202">
        <f>IF(N230="zákl. přenesená",J230,0)</f>
        <v>0</v>
      </c>
      <c r="BH230" s="202">
        <f>IF(N230="sníž. přenesená",J230,0)</f>
        <v>0</v>
      </c>
      <c r="BI230" s="202">
        <f>IF(N230="nulová",J230,0)</f>
        <v>0</v>
      </c>
      <c r="BJ230" s="18" t="s">
        <v>86</v>
      </c>
      <c r="BK230" s="202">
        <f>ROUND(I230*H230,2)</f>
        <v>0</v>
      </c>
      <c r="BL230" s="18" t="s">
        <v>330</v>
      </c>
      <c r="BM230" s="201" t="s">
        <v>331</v>
      </c>
    </row>
    <row r="231" spans="1:65" s="2" customFormat="1" ht="19.5">
      <c r="A231" s="35"/>
      <c r="B231" s="36"/>
      <c r="C231" s="37"/>
      <c r="D231" s="203" t="s">
        <v>176</v>
      </c>
      <c r="E231" s="37"/>
      <c r="F231" s="204" t="s">
        <v>332</v>
      </c>
      <c r="G231" s="37"/>
      <c r="H231" s="37"/>
      <c r="I231" s="205"/>
      <c r="J231" s="37"/>
      <c r="K231" s="37"/>
      <c r="L231" s="40"/>
      <c r="M231" s="206"/>
      <c r="N231" s="207"/>
      <c r="O231" s="72"/>
      <c r="P231" s="72"/>
      <c r="Q231" s="72"/>
      <c r="R231" s="72"/>
      <c r="S231" s="72"/>
      <c r="T231" s="73"/>
      <c r="U231" s="35"/>
      <c r="V231" s="35"/>
      <c r="W231" s="35"/>
      <c r="X231" s="35"/>
      <c r="Y231" s="35"/>
      <c r="Z231" s="35"/>
      <c r="AA231" s="35"/>
      <c r="AB231" s="35"/>
      <c r="AC231" s="35"/>
      <c r="AD231" s="35"/>
      <c r="AE231" s="35"/>
      <c r="AT231" s="18" t="s">
        <v>176</v>
      </c>
      <c r="AU231" s="18" t="s">
        <v>86</v>
      </c>
    </row>
    <row r="232" spans="1:65" s="13" customFormat="1">
      <c r="B232" s="208"/>
      <c r="C232" s="209"/>
      <c r="D232" s="203" t="s">
        <v>178</v>
      </c>
      <c r="E232" s="210" t="s">
        <v>1</v>
      </c>
      <c r="F232" s="211" t="s">
        <v>333</v>
      </c>
      <c r="G232" s="209"/>
      <c r="H232" s="210" t="s">
        <v>1</v>
      </c>
      <c r="I232" s="212"/>
      <c r="J232" s="209"/>
      <c r="K232" s="209"/>
      <c r="L232" s="213"/>
      <c r="M232" s="214"/>
      <c r="N232" s="215"/>
      <c r="O232" s="215"/>
      <c r="P232" s="215"/>
      <c r="Q232" s="215"/>
      <c r="R232" s="215"/>
      <c r="S232" s="215"/>
      <c r="T232" s="216"/>
      <c r="AT232" s="217" t="s">
        <v>178</v>
      </c>
      <c r="AU232" s="217" t="s">
        <v>86</v>
      </c>
      <c r="AV232" s="13" t="s">
        <v>86</v>
      </c>
      <c r="AW232" s="13" t="s">
        <v>34</v>
      </c>
      <c r="AX232" s="13" t="s">
        <v>78</v>
      </c>
      <c r="AY232" s="217" t="s">
        <v>167</v>
      </c>
    </row>
    <row r="233" spans="1:65" s="14" customFormat="1">
      <c r="B233" s="218"/>
      <c r="C233" s="219"/>
      <c r="D233" s="203" t="s">
        <v>178</v>
      </c>
      <c r="E233" s="220" t="s">
        <v>1</v>
      </c>
      <c r="F233" s="221" t="s">
        <v>334</v>
      </c>
      <c r="G233" s="219"/>
      <c r="H233" s="222">
        <v>16</v>
      </c>
      <c r="I233" s="223"/>
      <c r="J233" s="219"/>
      <c r="K233" s="219"/>
      <c r="L233" s="224"/>
      <c r="M233" s="225"/>
      <c r="N233" s="226"/>
      <c r="O233" s="226"/>
      <c r="P233" s="226"/>
      <c r="Q233" s="226"/>
      <c r="R233" s="226"/>
      <c r="S233" s="226"/>
      <c r="T233" s="227"/>
      <c r="AT233" s="228" t="s">
        <v>178</v>
      </c>
      <c r="AU233" s="228" t="s">
        <v>86</v>
      </c>
      <c r="AV233" s="14" t="s">
        <v>88</v>
      </c>
      <c r="AW233" s="14" t="s">
        <v>34</v>
      </c>
      <c r="AX233" s="14" t="s">
        <v>86</v>
      </c>
      <c r="AY233" s="228" t="s">
        <v>167</v>
      </c>
    </row>
    <row r="234" spans="1:65" s="12" customFormat="1" ht="22.9" customHeight="1">
      <c r="B234" s="173"/>
      <c r="C234" s="174"/>
      <c r="D234" s="175" t="s">
        <v>77</v>
      </c>
      <c r="E234" s="187" t="s">
        <v>335</v>
      </c>
      <c r="F234" s="187" t="s">
        <v>336</v>
      </c>
      <c r="G234" s="174"/>
      <c r="H234" s="174"/>
      <c r="I234" s="177"/>
      <c r="J234" s="188">
        <f>BK234</f>
        <v>0</v>
      </c>
      <c r="K234" s="174"/>
      <c r="L234" s="179"/>
      <c r="M234" s="180"/>
      <c r="N234" s="181"/>
      <c r="O234" s="181"/>
      <c r="P234" s="182">
        <f>SUM(P235:P269)</f>
        <v>0</v>
      </c>
      <c r="Q234" s="181"/>
      <c r="R234" s="182">
        <f>SUM(R235:R269)</f>
        <v>1.429864E-2</v>
      </c>
      <c r="S234" s="181"/>
      <c r="T234" s="183">
        <f>SUM(T235:T269)</f>
        <v>0</v>
      </c>
      <c r="AR234" s="184" t="s">
        <v>88</v>
      </c>
      <c r="AT234" s="185" t="s">
        <v>77</v>
      </c>
      <c r="AU234" s="185" t="s">
        <v>86</v>
      </c>
      <c r="AY234" s="184" t="s">
        <v>167</v>
      </c>
      <c r="BK234" s="186">
        <f>SUM(BK235:BK269)</f>
        <v>0</v>
      </c>
    </row>
    <row r="235" spans="1:65" s="2" customFormat="1" ht="16.5" customHeight="1">
      <c r="A235" s="35"/>
      <c r="B235" s="36"/>
      <c r="C235" s="189" t="s">
        <v>8</v>
      </c>
      <c r="D235" s="189" t="s">
        <v>171</v>
      </c>
      <c r="E235" s="190" t="s">
        <v>337</v>
      </c>
      <c r="F235" s="191" t="s">
        <v>338</v>
      </c>
      <c r="G235" s="192" t="s">
        <v>112</v>
      </c>
      <c r="H235" s="193">
        <v>72.11</v>
      </c>
      <c r="I235" s="194"/>
      <c r="J235" s="195">
        <f>ROUND(I235*H235,2)</f>
        <v>0</v>
      </c>
      <c r="K235" s="196"/>
      <c r="L235" s="40"/>
      <c r="M235" s="197" t="s">
        <v>1</v>
      </c>
      <c r="N235" s="198" t="s">
        <v>43</v>
      </c>
      <c r="O235" s="72"/>
      <c r="P235" s="199">
        <f>O235*H235</f>
        <v>0</v>
      </c>
      <c r="Q235" s="199">
        <v>0</v>
      </c>
      <c r="R235" s="199">
        <f>Q235*H235</f>
        <v>0</v>
      </c>
      <c r="S235" s="199">
        <v>0</v>
      </c>
      <c r="T235" s="200">
        <f>S235*H235</f>
        <v>0</v>
      </c>
      <c r="U235" s="35"/>
      <c r="V235" s="35"/>
      <c r="W235" s="35"/>
      <c r="X235" s="35"/>
      <c r="Y235" s="35"/>
      <c r="Z235" s="35"/>
      <c r="AA235" s="35"/>
      <c r="AB235" s="35"/>
      <c r="AC235" s="35"/>
      <c r="AD235" s="35"/>
      <c r="AE235" s="35"/>
      <c r="AR235" s="201" t="s">
        <v>231</v>
      </c>
      <c r="AT235" s="201" t="s">
        <v>171</v>
      </c>
      <c r="AU235" s="201" t="s">
        <v>88</v>
      </c>
      <c r="AY235" s="18" t="s">
        <v>167</v>
      </c>
      <c r="BE235" s="202">
        <f>IF(N235="základní",J235,0)</f>
        <v>0</v>
      </c>
      <c r="BF235" s="202">
        <f>IF(N235="snížená",J235,0)</f>
        <v>0</v>
      </c>
      <c r="BG235" s="202">
        <f>IF(N235="zákl. přenesená",J235,0)</f>
        <v>0</v>
      </c>
      <c r="BH235" s="202">
        <f>IF(N235="sníž. přenesená",J235,0)</f>
        <v>0</v>
      </c>
      <c r="BI235" s="202">
        <f>IF(N235="nulová",J235,0)</f>
        <v>0</v>
      </c>
      <c r="BJ235" s="18" t="s">
        <v>86</v>
      </c>
      <c r="BK235" s="202">
        <f>ROUND(I235*H235,2)</f>
        <v>0</v>
      </c>
      <c r="BL235" s="18" t="s">
        <v>231</v>
      </c>
      <c r="BM235" s="201" t="s">
        <v>339</v>
      </c>
    </row>
    <row r="236" spans="1:65" s="2" customFormat="1" ht="19.5">
      <c r="A236" s="35"/>
      <c r="B236" s="36"/>
      <c r="C236" s="37"/>
      <c r="D236" s="203" t="s">
        <v>176</v>
      </c>
      <c r="E236" s="37"/>
      <c r="F236" s="204" t="s">
        <v>340</v>
      </c>
      <c r="G236" s="37"/>
      <c r="H236" s="37"/>
      <c r="I236" s="205"/>
      <c r="J236" s="37"/>
      <c r="K236" s="37"/>
      <c r="L236" s="40"/>
      <c r="M236" s="206"/>
      <c r="N236" s="207"/>
      <c r="O236" s="72"/>
      <c r="P236" s="72"/>
      <c r="Q236" s="72"/>
      <c r="R236" s="72"/>
      <c r="S236" s="72"/>
      <c r="T236" s="73"/>
      <c r="U236" s="35"/>
      <c r="V236" s="35"/>
      <c r="W236" s="35"/>
      <c r="X236" s="35"/>
      <c r="Y236" s="35"/>
      <c r="Z236" s="35"/>
      <c r="AA236" s="35"/>
      <c r="AB236" s="35"/>
      <c r="AC236" s="35"/>
      <c r="AD236" s="35"/>
      <c r="AE236" s="35"/>
      <c r="AT236" s="18" t="s">
        <v>176</v>
      </c>
      <c r="AU236" s="18" t="s">
        <v>88</v>
      </c>
    </row>
    <row r="237" spans="1:65" s="13" customFormat="1">
      <c r="B237" s="208"/>
      <c r="C237" s="209"/>
      <c r="D237" s="203" t="s">
        <v>178</v>
      </c>
      <c r="E237" s="210" t="s">
        <v>1</v>
      </c>
      <c r="F237" s="211" t="s">
        <v>341</v>
      </c>
      <c r="G237" s="209"/>
      <c r="H237" s="210" t="s">
        <v>1</v>
      </c>
      <c r="I237" s="212"/>
      <c r="J237" s="209"/>
      <c r="K237" s="209"/>
      <c r="L237" s="213"/>
      <c r="M237" s="214"/>
      <c r="N237" s="215"/>
      <c r="O237" s="215"/>
      <c r="P237" s="215"/>
      <c r="Q237" s="215"/>
      <c r="R237" s="215"/>
      <c r="S237" s="215"/>
      <c r="T237" s="216"/>
      <c r="AT237" s="217" t="s">
        <v>178</v>
      </c>
      <c r="AU237" s="217" t="s">
        <v>88</v>
      </c>
      <c r="AV237" s="13" t="s">
        <v>86</v>
      </c>
      <c r="AW237" s="13" t="s">
        <v>34</v>
      </c>
      <c r="AX237" s="13" t="s">
        <v>78</v>
      </c>
      <c r="AY237" s="217" t="s">
        <v>167</v>
      </c>
    </row>
    <row r="238" spans="1:65" s="14" customFormat="1">
      <c r="B238" s="218"/>
      <c r="C238" s="219"/>
      <c r="D238" s="203" t="s">
        <v>178</v>
      </c>
      <c r="E238" s="220" t="s">
        <v>1</v>
      </c>
      <c r="F238" s="221" t="s">
        <v>119</v>
      </c>
      <c r="G238" s="219"/>
      <c r="H238" s="222">
        <v>72.11</v>
      </c>
      <c r="I238" s="223"/>
      <c r="J238" s="219"/>
      <c r="K238" s="219"/>
      <c r="L238" s="224"/>
      <c r="M238" s="225"/>
      <c r="N238" s="226"/>
      <c r="O238" s="226"/>
      <c r="P238" s="226"/>
      <c r="Q238" s="226"/>
      <c r="R238" s="226"/>
      <c r="S238" s="226"/>
      <c r="T238" s="227"/>
      <c r="AT238" s="228" t="s">
        <v>178</v>
      </c>
      <c r="AU238" s="228" t="s">
        <v>88</v>
      </c>
      <c r="AV238" s="14" t="s">
        <v>88</v>
      </c>
      <c r="AW238" s="14" t="s">
        <v>34</v>
      </c>
      <c r="AX238" s="14" t="s">
        <v>86</v>
      </c>
      <c r="AY238" s="228" t="s">
        <v>167</v>
      </c>
    </row>
    <row r="239" spans="1:65" s="2" customFormat="1" ht="16.5" customHeight="1">
      <c r="A239" s="35"/>
      <c r="B239" s="36"/>
      <c r="C239" s="229" t="s">
        <v>231</v>
      </c>
      <c r="D239" s="229" t="s">
        <v>255</v>
      </c>
      <c r="E239" s="230" t="s">
        <v>342</v>
      </c>
      <c r="F239" s="231" t="s">
        <v>343</v>
      </c>
      <c r="G239" s="232" t="s">
        <v>112</v>
      </c>
      <c r="H239" s="233">
        <v>75.715999999999994</v>
      </c>
      <c r="I239" s="234"/>
      <c r="J239" s="235">
        <f>ROUND(I239*H239,2)</f>
        <v>0</v>
      </c>
      <c r="K239" s="236"/>
      <c r="L239" s="237"/>
      <c r="M239" s="238" t="s">
        <v>1</v>
      </c>
      <c r="N239" s="239" t="s">
        <v>43</v>
      </c>
      <c r="O239" s="72"/>
      <c r="P239" s="199">
        <f>O239*H239</f>
        <v>0</v>
      </c>
      <c r="Q239" s="199">
        <v>4.0000000000000003E-5</v>
      </c>
      <c r="R239" s="199">
        <f>Q239*H239</f>
        <v>3.02864E-3</v>
      </c>
      <c r="S239" s="199">
        <v>0</v>
      </c>
      <c r="T239" s="200">
        <f>S239*H239</f>
        <v>0</v>
      </c>
      <c r="U239" s="35"/>
      <c r="V239" s="35"/>
      <c r="W239" s="35"/>
      <c r="X239" s="35"/>
      <c r="Y239" s="35"/>
      <c r="Z239" s="35"/>
      <c r="AA239" s="35"/>
      <c r="AB239" s="35"/>
      <c r="AC239" s="35"/>
      <c r="AD239" s="35"/>
      <c r="AE239" s="35"/>
      <c r="AR239" s="201" t="s">
        <v>280</v>
      </c>
      <c r="AT239" s="201" t="s">
        <v>255</v>
      </c>
      <c r="AU239" s="201" t="s">
        <v>88</v>
      </c>
      <c r="AY239" s="18" t="s">
        <v>167</v>
      </c>
      <c r="BE239" s="202">
        <f>IF(N239="základní",J239,0)</f>
        <v>0</v>
      </c>
      <c r="BF239" s="202">
        <f>IF(N239="snížená",J239,0)</f>
        <v>0</v>
      </c>
      <c r="BG239" s="202">
        <f>IF(N239="zákl. přenesená",J239,0)</f>
        <v>0</v>
      </c>
      <c r="BH239" s="202">
        <f>IF(N239="sníž. přenesená",J239,0)</f>
        <v>0</v>
      </c>
      <c r="BI239" s="202">
        <f>IF(N239="nulová",J239,0)</f>
        <v>0</v>
      </c>
      <c r="BJ239" s="18" t="s">
        <v>86</v>
      </c>
      <c r="BK239" s="202">
        <f>ROUND(I239*H239,2)</f>
        <v>0</v>
      </c>
      <c r="BL239" s="18" t="s">
        <v>231</v>
      </c>
      <c r="BM239" s="201" t="s">
        <v>344</v>
      </c>
    </row>
    <row r="240" spans="1:65" s="2" customFormat="1">
      <c r="A240" s="35"/>
      <c r="B240" s="36"/>
      <c r="C240" s="37"/>
      <c r="D240" s="203" t="s">
        <v>176</v>
      </c>
      <c r="E240" s="37"/>
      <c r="F240" s="204" t="s">
        <v>343</v>
      </c>
      <c r="G240" s="37"/>
      <c r="H240" s="37"/>
      <c r="I240" s="205"/>
      <c r="J240" s="37"/>
      <c r="K240" s="37"/>
      <c r="L240" s="40"/>
      <c r="M240" s="206"/>
      <c r="N240" s="207"/>
      <c r="O240" s="72"/>
      <c r="P240" s="72"/>
      <c r="Q240" s="72"/>
      <c r="R240" s="72"/>
      <c r="S240" s="72"/>
      <c r="T240" s="73"/>
      <c r="U240" s="35"/>
      <c r="V240" s="35"/>
      <c r="W240" s="35"/>
      <c r="X240" s="35"/>
      <c r="Y240" s="35"/>
      <c r="Z240" s="35"/>
      <c r="AA240" s="35"/>
      <c r="AB240" s="35"/>
      <c r="AC240" s="35"/>
      <c r="AD240" s="35"/>
      <c r="AE240" s="35"/>
      <c r="AT240" s="18" t="s">
        <v>176</v>
      </c>
      <c r="AU240" s="18" t="s">
        <v>88</v>
      </c>
    </row>
    <row r="241" spans="1:65" s="14" customFormat="1">
      <c r="B241" s="218"/>
      <c r="C241" s="219"/>
      <c r="D241" s="203" t="s">
        <v>178</v>
      </c>
      <c r="E241" s="219"/>
      <c r="F241" s="221" t="s">
        <v>345</v>
      </c>
      <c r="G241" s="219"/>
      <c r="H241" s="222">
        <v>75.715999999999994</v>
      </c>
      <c r="I241" s="223"/>
      <c r="J241" s="219"/>
      <c r="K241" s="219"/>
      <c r="L241" s="224"/>
      <c r="M241" s="225"/>
      <c r="N241" s="226"/>
      <c r="O241" s="226"/>
      <c r="P241" s="226"/>
      <c r="Q241" s="226"/>
      <c r="R241" s="226"/>
      <c r="S241" s="226"/>
      <c r="T241" s="227"/>
      <c r="AT241" s="228" t="s">
        <v>178</v>
      </c>
      <c r="AU241" s="228" t="s">
        <v>88</v>
      </c>
      <c r="AV241" s="14" t="s">
        <v>88</v>
      </c>
      <c r="AW241" s="14" t="s">
        <v>4</v>
      </c>
      <c r="AX241" s="14" t="s">
        <v>86</v>
      </c>
      <c r="AY241" s="228" t="s">
        <v>167</v>
      </c>
    </row>
    <row r="242" spans="1:65" s="2" customFormat="1" ht="24.2" customHeight="1">
      <c r="A242" s="35"/>
      <c r="B242" s="36"/>
      <c r="C242" s="189" t="s">
        <v>346</v>
      </c>
      <c r="D242" s="189" t="s">
        <v>171</v>
      </c>
      <c r="E242" s="190" t="s">
        <v>347</v>
      </c>
      <c r="F242" s="191" t="s">
        <v>348</v>
      </c>
      <c r="G242" s="192" t="s">
        <v>112</v>
      </c>
      <c r="H242" s="193">
        <v>21.3</v>
      </c>
      <c r="I242" s="194"/>
      <c r="J242" s="195">
        <f>ROUND(I242*H242,2)</f>
        <v>0</v>
      </c>
      <c r="K242" s="196"/>
      <c r="L242" s="40"/>
      <c r="M242" s="197" t="s">
        <v>1</v>
      </c>
      <c r="N242" s="198" t="s">
        <v>43</v>
      </c>
      <c r="O242" s="72"/>
      <c r="P242" s="199">
        <f>O242*H242</f>
        <v>0</v>
      </c>
      <c r="Q242" s="199">
        <v>0</v>
      </c>
      <c r="R242" s="199">
        <f>Q242*H242</f>
        <v>0</v>
      </c>
      <c r="S242" s="199">
        <v>0</v>
      </c>
      <c r="T242" s="200">
        <f>S242*H242</f>
        <v>0</v>
      </c>
      <c r="U242" s="35"/>
      <c r="V242" s="35"/>
      <c r="W242" s="35"/>
      <c r="X242" s="35"/>
      <c r="Y242" s="35"/>
      <c r="Z242" s="35"/>
      <c r="AA242" s="35"/>
      <c r="AB242" s="35"/>
      <c r="AC242" s="35"/>
      <c r="AD242" s="35"/>
      <c r="AE242" s="35"/>
      <c r="AR242" s="201" t="s">
        <v>231</v>
      </c>
      <c r="AT242" s="201" t="s">
        <v>171</v>
      </c>
      <c r="AU242" s="201" t="s">
        <v>88</v>
      </c>
      <c r="AY242" s="18" t="s">
        <v>167</v>
      </c>
      <c r="BE242" s="202">
        <f>IF(N242="základní",J242,0)</f>
        <v>0</v>
      </c>
      <c r="BF242" s="202">
        <f>IF(N242="snížená",J242,0)</f>
        <v>0</v>
      </c>
      <c r="BG242" s="202">
        <f>IF(N242="zákl. přenesená",J242,0)</f>
        <v>0</v>
      </c>
      <c r="BH242" s="202">
        <f>IF(N242="sníž. přenesená",J242,0)</f>
        <v>0</v>
      </c>
      <c r="BI242" s="202">
        <f>IF(N242="nulová",J242,0)</f>
        <v>0</v>
      </c>
      <c r="BJ242" s="18" t="s">
        <v>86</v>
      </c>
      <c r="BK242" s="202">
        <f>ROUND(I242*H242,2)</f>
        <v>0</v>
      </c>
      <c r="BL242" s="18" t="s">
        <v>231</v>
      </c>
      <c r="BM242" s="201" t="s">
        <v>349</v>
      </c>
    </row>
    <row r="243" spans="1:65" s="2" customFormat="1" ht="29.25">
      <c r="A243" s="35"/>
      <c r="B243" s="36"/>
      <c r="C243" s="37"/>
      <c r="D243" s="203" t="s">
        <v>176</v>
      </c>
      <c r="E243" s="37"/>
      <c r="F243" s="204" t="s">
        <v>350</v>
      </c>
      <c r="G243" s="37"/>
      <c r="H243" s="37"/>
      <c r="I243" s="205"/>
      <c r="J243" s="37"/>
      <c r="K243" s="37"/>
      <c r="L243" s="40"/>
      <c r="M243" s="206"/>
      <c r="N243" s="207"/>
      <c r="O243" s="72"/>
      <c r="P243" s="72"/>
      <c r="Q243" s="72"/>
      <c r="R243" s="72"/>
      <c r="S243" s="72"/>
      <c r="T243" s="73"/>
      <c r="U243" s="35"/>
      <c r="V243" s="35"/>
      <c r="W243" s="35"/>
      <c r="X243" s="35"/>
      <c r="Y243" s="35"/>
      <c r="Z243" s="35"/>
      <c r="AA243" s="35"/>
      <c r="AB243" s="35"/>
      <c r="AC243" s="35"/>
      <c r="AD243" s="35"/>
      <c r="AE243" s="35"/>
      <c r="AT243" s="18" t="s">
        <v>176</v>
      </c>
      <c r="AU243" s="18" t="s">
        <v>88</v>
      </c>
    </row>
    <row r="244" spans="1:65" s="13" customFormat="1">
      <c r="B244" s="208"/>
      <c r="C244" s="209"/>
      <c r="D244" s="203" t="s">
        <v>178</v>
      </c>
      <c r="E244" s="210" t="s">
        <v>1</v>
      </c>
      <c r="F244" s="211" t="s">
        <v>351</v>
      </c>
      <c r="G244" s="209"/>
      <c r="H244" s="210" t="s">
        <v>1</v>
      </c>
      <c r="I244" s="212"/>
      <c r="J244" s="209"/>
      <c r="K244" s="209"/>
      <c r="L244" s="213"/>
      <c r="M244" s="214"/>
      <c r="N244" s="215"/>
      <c r="O244" s="215"/>
      <c r="P244" s="215"/>
      <c r="Q244" s="215"/>
      <c r="R244" s="215"/>
      <c r="S244" s="215"/>
      <c r="T244" s="216"/>
      <c r="AT244" s="217" t="s">
        <v>178</v>
      </c>
      <c r="AU244" s="217" t="s">
        <v>88</v>
      </c>
      <c r="AV244" s="13" t="s">
        <v>86</v>
      </c>
      <c r="AW244" s="13" t="s">
        <v>34</v>
      </c>
      <c r="AX244" s="13" t="s">
        <v>78</v>
      </c>
      <c r="AY244" s="217" t="s">
        <v>167</v>
      </c>
    </row>
    <row r="245" spans="1:65" s="14" customFormat="1">
      <c r="B245" s="218"/>
      <c r="C245" s="219"/>
      <c r="D245" s="203" t="s">
        <v>178</v>
      </c>
      <c r="E245" s="220" t="s">
        <v>1</v>
      </c>
      <c r="F245" s="221" t="s">
        <v>352</v>
      </c>
      <c r="G245" s="219"/>
      <c r="H245" s="222">
        <v>6.3</v>
      </c>
      <c r="I245" s="223"/>
      <c r="J245" s="219"/>
      <c r="K245" s="219"/>
      <c r="L245" s="224"/>
      <c r="M245" s="225"/>
      <c r="N245" s="226"/>
      <c r="O245" s="226"/>
      <c r="P245" s="226"/>
      <c r="Q245" s="226"/>
      <c r="R245" s="226"/>
      <c r="S245" s="226"/>
      <c r="T245" s="227"/>
      <c r="AT245" s="228" t="s">
        <v>178</v>
      </c>
      <c r="AU245" s="228" t="s">
        <v>88</v>
      </c>
      <c r="AV245" s="14" t="s">
        <v>88</v>
      </c>
      <c r="AW245" s="14" t="s">
        <v>34</v>
      </c>
      <c r="AX245" s="14" t="s">
        <v>78</v>
      </c>
      <c r="AY245" s="228" t="s">
        <v>167</v>
      </c>
    </row>
    <row r="246" spans="1:65" s="14" customFormat="1">
      <c r="B246" s="218"/>
      <c r="C246" s="219"/>
      <c r="D246" s="203" t="s">
        <v>178</v>
      </c>
      <c r="E246" s="220" t="s">
        <v>1</v>
      </c>
      <c r="F246" s="221" t="s">
        <v>353</v>
      </c>
      <c r="G246" s="219"/>
      <c r="H246" s="222">
        <v>10.8</v>
      </c>
      <c r="I246" s="223"/>
      <c r="J246" s="219"/>
      <c r="K246" s="219"/>
      <c r="L246" s="224"/>
      <c r="M246" s="225"/>
      <c r="N246" s="226"/>
      <c r="O246" s="226"/>
      <c r="P246" s="226"/>
      <c r="Q246" s="226"/>
      <c r="R246" s="226"/>
      <c r="S246" s="226"/>
      <c r="T246" s="227"/>
      <c r="AT246" s="228" t="s">
        <v>178</v>
      </c>
      <c r="AU246" s="228" t="s">
        <v>88</v>
      </c>
      <c r="AV246" s="14" t="s">
        <v>88</v>
      </c>
      <c r="AW246" s="14" t="s">
        <v>34</v>
      </c>
      <c r="AX246" s="14" t="s">
        <v>78</v>
      </c>
      <c r="AY246" s="228" t="s">
        <v>167</v>
      </c>
    </row>
    <row r="247" spans="1:65" s="16" customFormat="1">
      <c r="B247" s="252"/>
      <c r="C247" s="253"/>
      <c r="D247" s="203" t="s">
        <v>178</v>
      </c>
      <c r="E247" s="254" t="s">
        <v>1</v>
      </c>
      <c r="F247" s="255" t="s">
        <v>354</v>
      </c>
      <c r="G247" s="253"/>
      <c r="H247" s="256">
        <v>17.100000000000001</v>
      </c>
      <c r="I247" s="257"/>
      <c r="J247" s="253"/>
      <c r="K247" s="253"/>
      <c r="L247" s="258"/>
      <c r="M247" s="259"/>
      <c r="N247" s="260"/>
      <c r="O247" s="260"/>
      <c r="P247" s="260"/>
      <c r="Q247" s="260"/>
      <c r="R247" s="260"/>
      <c r="S247" s="260"/>
      <c r="T247" s="261"/>
      <c r="AT247" s="262" t="s">
        <v>178</v>
      </c>
      <c r="AU247" s="262" t="s">
        <v>88</v>
      </c>
      <c r="AV247" s="16" t="s">
        <v>114</v>
      </c>
      <c r="AW247" s="16" t="s">
        <v>34</v>
      </c>
      <c r="AX247" s="16" t="s">
        <v>78</v>
      </c>
      <c r="AY247" s="262" t="s">
        <v>167</v>
      </c>
    </row>
    <row r="248" spans="1:65" s="13" customFormat="1">
      <c r="B248" s="208"/>
      <c r="C248" s="209"/>
      <c r="D248" s="203" t="s">
        <v>178</v>
      </c>
      <c r="E248" s="210" t="s">
        <v>1</v>
      </c>
      <c r="F248" s="211" t="s">
        <v>355</v>
      </c>
      <c r="G248" s="209"/>
      <c r="H248" s="210" t="s">
        <v>1</v>
      </c>
      <c r="I248" s="212"/>
      <c r="J248" s="209"/>
      <c r="K248" s="209"/>
      <c r="L248" s="213"/>
      <c r="M248" s="214"/>
      <c r="N248" s="215"/>
      <c r="O248" s="215"/>
      <c r="P248" s="215"/>
      <c r="Q248" s="215"/>
      <c r="R248" s="215"/>
      <c r="S248" s="215"/>
      <c r="T248" s="216"/>
      <c r="AT248" s="217" t="s">
        <v>178</v>
      </c>
      <c r="AU248" s="217" t="s">
        <v>88</v>
      </c>
      <c r="AV248" s="13" t="s">
        <v>86</v>
      </c>
      <c r="AW248" s="13" t="s">
        <v>34</v>
      </c>
      <c r="AX248" s="13" t="s">
        <v>78</v>
      </c>
      <c r="AY248" s="217" t="s">
        <v>167</v>
      </c>
    </row>
    <row r="249" spans="1:65" s="14" customFormat="1">
      <c r="B249" s="218"/>
      <c r="C249" s="219"/>
      <c r="D249" s="203" t="s">
        <v>178</v>
      </c>
      <c r="E249" s="220" t="s">
        <v>1</v>
      </c>
      <c r="F249" s="221" t="s">
        <v>356</v>
      </c>
      <c r="G249" s="219"/>
      <c r="H249" s="222">
        <v>3</v>
      </c>
      <c r="I249" s="223"/>
      <c r="J249" s="219"/>
      <c r="K249" s="219"/>
      <c r="L249" s="224"/>
      <c r="M249" s="225"/>
      <c r="N249" s="226"/>
      <c r="O249" s="226"/>
      <c r="P249" s="226"/>
      <c r="Q249" s="226"/>
      <c r="R249" s="226"/>
      <c r="S249" s="226"/>
      <c r="T249" s="227"/>
      <c r="AT249" s="228" t="s">
        <v>178</v>
      </c>
      <c r="AU249" s="228" t="s">
        <v>88</v>
      </c>
      <c r="AV249" s="14" t="s">
        <v>88</v>
      </c>
      <c r="AW249" s="14" t="s">
        <v>34</v>
      </c>
      <c r="AX249" s="14" t="s">
        <v>78</v>
      </c>
      <c r="AY249" s="228" t="s">
        <v>167</v>
      </c>
    </row>
    <row r="250" spans="1:65" s="14" customFormat="1">
      <c r="B250" s="218"/>
      <c r="C250" s="219"/>
      <c r="D250" s="203" t="s">
        <v>178</v>
      </c>
      <c r="E250" s="220" t="s">
        <v>1</v>
      </c>
      <c r="F250" s="221" t="s">
        <v>357</v>
      </c>
      <c r="G250" s="219"/>
      <c r="H250" s="222">
        <v>1.2</v>
      </c>
      <c r="I250" s="223"/>
      <c r="J250" s="219"/>
      <c r="K250" s="219"/>
      <c r="L250" s="224"/>
      <c r="M250" s="225"/>
      <c r="N250" s="226"/>
      <c r="O250" s="226"/>
      <c r="P250" s="226"/>
      <c r="Q250" s="226"/>
      <c r="R250" s="226"/>
      <c r="S250" s="226"/>
      <c r="T250" s="227"/>
      <c r="AT250" s="228" t="s">
        <v>178</v>
      </c>
      <c r="AU250" s="228" t="s">
        <v>88</v>
      </c>
      <c r="AV250" s="14" t="s">
        <v>88</v>
      </c>
      <c r="AW250" s="14" t="s">
        <v>34</v>
      </c>
      <c r="AX250" s="14" t="s">
        <v>78</v>
      </c>
      <c r="AY250" s="228" t="s">
        <v>167</v>
      </c>
    </row>
    <row r="251" spans="1:65" s="16" customFormat="1">
      <c r="B251" s="252"/>
      <c r="C251" s="253"/>
      <c r="D251" s="203" t="s">
        <v>178</v>
      </c>
      <c r="E251" s="254" t="s">
        <v>1</v>
      </c>
      <c r="F251" s="255" t="s">
        <v>354</v>
      </c>
      <c r="G251" s="253"/>
      <c r="H251" s="256">
        <v>4.2</v>
      </c>
      <c r="I251" s="257"/>
      <c r="J251" s="253"/>
      <c r="K251" s="253"/>
      <c r="L251" s="258"/>
      <c r="M251" s="259"/>
      <c r="N251" s="260"/>
      <c r="O251" s="260"/>
      <c r="P251" s="260"/>
      <c r="Q251" s="260"/>
      <c r="R251" s="260"/>
      <c r="S251" s="260"/>
      <c r="T251" s="261"/>
      <c r="AT251" s="262" t="s">
        <v>178</v>
      </c>
      <c r="AU251" s="262" t="s">
        <v>88</v>
      </c>
      <c r="AV251" s="16" t="s">
        <v>114</v>
      </c>
      <c r="AW251" s="16" t="s">
        <v>34</v>
      </c>
      <c r="AX251" s="16" t="s">
        <v>78</v>
      </c>
      <c r="AY251" s="262" t="s">
        <v>167</v>
      </c>
    </row>
    <row r="252" spans="1:65" s="15" customFormat="1">
      <c r="B252" s="240"/>
      <c r="C252" s="241"/>
      <c r="D252" s="203" t="s">
        <v>178</v>
      </c>
      <c r="E252" s="242" t="s">
        <v>1</v>
      </c>
      <c r="F252" s="243" t="s">
        <v>301</v>
      </c>
      <c r="G252" s="241"/>
      <c r="H252" s="244">
        <v>21.3</v>
      </c>
      <c r="I252" s="245"/>
      <c r="J252" s="241"/>
      <c r="K252" s="241"/>
      <c r="L252" s="246"/>
      <c r="M252" s="247"/>
      <c r="N252" s="248"/>
      <c r="O252" s="248"/>
      <c r="P252" s="248"/>
      <c r="Q252" s="248"/>
      <c r="R252" s="248"/>
      <c r="S252" s="248"/>
      <c r="T252" s="249"/>
      <c r="AT252" s="250" t="s">
        <v>178</v>
      </c>
      <c r="AU252" s="250" t="s">
        <v>88</v>
      </c>
      <c r="AV252" s="15" t="s">
        <v>174</v>
      </c>
      <c r="AW252" s="15" t="s">
        <v>34</v>
      </c>
      <c r="AX252" s="15" t="s">
        <v>86</v>
      </c>
      <c r="AY252" s="250" t="s">
        <v>167</v>
      </c>
    </row>
    <row r="253" spans="1:65" s="2" customFormat="1" ht="16.5" customHeight="1">
      <c r="A253" s="35"/>
      <c r="B253" s="36"/>
      <c r="C253" s="229" t="s">
        <v>358</v>
      </c>
      <c r="D253" s="229" t="s">
        <v>255</v>
      </c>
      <c r="E253" s="230" t="s">
        <v>359</v>
      </c>
      <c r="F253" s="231" t="s">
        <v>360</v>
      </c>
      <c r="G253" s="232" t="s">
        <v>112</v>
      </c>
      <c r="H253" s="233">
        <v>22.364999999999998</v>
      </c>
      <c r="I253" s="234"/>
      <c r="J253" s="235">
        <f>ROUND(I253*H253,2)</f>
        <v>0</v>
      </c>
      <c r="K253" s="236"/>
      <c r="L253" s="237"/>
      <c r="M253" s="238" t="s">
        <v>1</v>
      </c>
      <c r="N253" s="239" t="s">
        <v>43</v>
      </c>
      <c r="O253" s="72"/>
      <c r="P253" s="199">
        <f>O253*H253</f>
        <v>0</v>
      </c>
      <c r="Q253" s="199">
        <v>0</v>
      </c>
      <c r="R253" s="199">
        <f>Q253*H253</f>
        <v>0</v>
      </c>
      <c r="S253" s="199">
        <v>0</v>
      </c>
      <c r="T253" s="200">
        <f>S253*H253</f>
        <v>0</v>
      </c>
      <c r="U253" s="35"/>
      <c r="V253" s="35"/>
      <c r="W253" s="35"/>
      <c r="X253" s="35"/>
      <c r="Y253" s="35"/>
      <c r="Z253" s="35"/>
      <c r="AA253" s="35"/>
      <c r="AB253" s="35"/>
      <c r="AC253" s="35"/>
      <c r="AD253" s="35"/>
      <c r="AE253" s="35"/>
      <c r="AR253" s="201" t="s">
        <v>280</v>
      </c>
      <c r="AT253" s="201" t="s">
        <v>255</v>
      </c>
      <c r="AU253" s="201" t="s">
        <v>88</v>
      </c>
      <c r="AY253" s="18" t="s">
        <v>167</v>
      </c>
      <c r="BE253" s="202">
        <f>IF(N253="základní",J253,0)</f>
        <v>0</v>
      </c>
      <c r="BF253" s="202">
        <f>IF(N253="snížená",J253,0)</f>
        <v>0</v>
      </c>
      <c r="BG253" s="202">
        <f>IF(N253="zákl. přenesená",J253,0)</f>
        <v>0</v>
      </c>
      <c r="BH253" s="202">
        <f>IF(N253="sníž. přenesená",J253,0)</f>
        <v>0</v>
      </c>
      <c r="BI253" s="202">
        <f>IF(N253="nulová",J253,0)</f>
        <v>0</v>
      </c>
      <c r="BJ253" s="18" t="s">
        <v>86</v>
      </c>
      <c r="BK253" s="202">
        <f>ROUND(I253*H253,2)</f>
        <v>0</v>
      </c>
      <c r="BL253" s="18" t="s">
        <v>231</v>
      </c>
      <c r="BM253" s="201" t="s">
        <v>361</v>
      </c>
    </row>
    <row r="254" spans="1:65" s="2" customFormat="1">
      <c r="A254" s="35"/>
      <c r="B254" s="36"/>
      <c r="C254" s="37"/>
      <c r="D254" s="203" t="s">
        <v>176</v>
      </c>
      <c r="E254" s="37"/>
      <c r="F254" s="204" t="s">
        <v>360</v>
      </c>
      <c r="G254" s="37"/>
      <c r="H254" s="37"/>
      <c r="I254" s="205"/>
      <c r="J254" s="37"/>
      <c r="K254" s="37"/>
      <c r="L254" s="40"/>
      <c r="M254" s="206"/>
      <c r="N254" s="207"/>
      <c r="O254" s="72"/>
      <c r="P254" s="72"/>
      <c r="Q254" s="72"/>
      <c r="R254" s="72"/>
      <c r="S254" s="72"/>
      <c r="T254" s="73"/>
      <c r="U254" s="35"/>
      <c r="V254" s="35"/>
      <c r="W254" s="35"/>
      <c r="X254" s="35"/>
      <c r="Y254" s="35"/>
      <c r="Z254" s="35"/>
      <c r="AA254" s="35"/>
      <c r="AB254" s="35"/>
      <c r="AC254" s="35"/>
      <c r="AD254" s="35"/>
      <c r="AE254" s="35"/>
      <c r="AT254" s="18" t="s">
        <v>176</v>
      </c>
      <c r="AU254" s="18" t="s">
        <v>88</v>
      </c>
    </row>
    <row r="255" spans="1:65" s="14" customFormat="1">
      <c r="B255" s="218"/>
      <c r="C255" s="219"/>
      <c r="D255" s="203" t="s">
        <v>178</v>
      </c>
      <c r="E255" s="219"/>
      <c r="F255" s="221" t="s">
        <v>362</v>
      </c>
      <c r="G255" s="219"/>
      <c r="H255" s="222">
        <v>22.364999999999998</v>
      </c>
      <c r="I255" s="223"/>
      <c r="J255" s="219"/>
      <c r="K255" s="219"/>
      <c r="L255" s="224"/>
      <c r="M255" s="225"/>
      <c r="N255" s="226"/>
      <c r="O255" s="226"/>
      <c r="P255" s="226"/>
      <c r="Q255" s="226"/>
      <c r="R255" s="226"/>
      <c r="S255" s="226"/>
      <c r="T255" s="227"/>
      <c r="AT255" s="228" t="s">
        <v>178</v>
      </c>
      <c r="AU255" s="228" t="s">
        <v>88</v>
      </c>
      <c r="AV255" s="14" t="s">
        <v>88</v>
      </c>
      <c r="AW255" s="14" t="s">
        <v>4</v>
      </c>
      <c r="AX255" s="14" t="s">
        <v>86</v>
      </c>
      <c r="AY255" s="228" t="s">
        <v>167</v>
      </c>
    </row>
    <row r="256" spans="1:65" s="2" customFormat="1" ht="24.2" customHeight="1">
      <c r="A256" s="35"/>
      <c r="B256" s="36"/>
      <c r="C256" s="189" t="s">
        <v>363</v>
      </c>
      <c r="D256" s="189" t="s">
        <v>171</v>
      </c>
      <c r="E256" s="190" t="s">
        <v>364</v>
      </c>
      <c r="F256" s="191" t="s">
        <v>365</v>
      </c>
      <c r="G256" s="192" t="s">
        <v>112</v>
      </c>
      <c r="H256" s="193">
        <v>23</v>
      </c>
      <c r="I256" s="194"/>
      <c r="J256" s="195">
        <f>ROUND(I256*H256,2)</f>
        <v>0</v>
      </c>
      <c r="K256" s="196"/>
      <c r="L256" s="40"/>
      <c r="M256" s="197" t="s">
        <v>1</v>
      </c>
      <c r="N256" s="198" t="s">
        <v>43</v>
      </c>
      <c r="O256" s="72"/>
      <c r="P256" s="199">
        <f>O256*H256</f>
        <v>0</v>
      </c>
      <c r="Q256" s="199">
        <v>2.0000000000000001E-4</v>
      </c>
      <c r="R256" s="199">
        <f>Q256*H256</f>
        <v>4.5999999999999999E-3</v>
      </c>
      <c r="S256" s="199">
        <v>0</v>
      </c>
      <c r="T256" s="200">
        <f>S256*H256</f>
        <v>0</v>
      </c>
      <c r="U256" s="35"/>
      <c r="V256" s="35"/>
      <c r="W256" s="35"/>
      <c r="X256" s="35"/>
      <c r="Y256" s="35"/>
      <c r="Z256" s="35"/>
      <c r="AA256" s="35"/>
      <c r="AB256" s="35"/>
      <c r="AC256" s="35"/>
      <c r="AD256" s="35"/>
      <c r="AE256" s="35"/>
      <c r="AR256" s="201" t="s">
        <v>231</v>
      </c>
      <c r="AT256" s="201" t="s">
        <v>171</v>
      </c>
      <c r="AU256" s="201" t="s">
        <v>88</v>
      </c>
      <c r="AY256" s="18" t="s">
        <v>167</v>
      </c>
      <c r="BE256" s="202">
        <f>IF(N256="základní",J256,0)</f>
        <v>0</v>
      </c>
      <c r="BF256" s="202">
        <f>IF(N256="snížená",J256,0)</f>
        <v>0</v>
      </c>
      <c r="BG256" s="202">
        <f>IF(N256="zákl. přenesená",J256,0)</f>
        <v>0</v>
      </c>
      <c r="BH256" s="202">
        <f>IF(N256="sníž. přenesená",J256,0)</f>
        <v>0</v>
      </c>
      <c r="BI256" s="202">
        <f>IF(N256="nulová",J256,0)</f>
        <v>0</v>
      </c>
      <c r="BJ256" s="18" t="s">
        <v>86</v>
      </c>
      <c r="BK256" s="202">
        <f>ROUND(I256*H256,2)</f>
        <v>0</v>
      </c>
      <c r="BL256" s="18" t="s">
        <v>231</v>
      </c>
      <c r="BM256" s="201" t="s">
        <v>366</v>
      </c>
    </row>
    <row r="257" spans="1:65" s="2" customFormat="1" ht="19.5">
      <c r="A257" s="35"/>
      <c r="B257" s="36"/>
      <c r="C257" s="37"/>
      <c r="D257" s="203" t="s">
        <v>176</v>
      </c>
      <c r="E257" s="37"/>
      <c r="F257" s="204" t="s">
        <v>367</v>
      </c>
      <c r="G257" s="37"/>
      <c r="H257" s="37"/>
      <c r="I257" s="205"/>
      <c r="J257" s="37"/>
      <c r="K257" s="37"/>
      <c r="L257" s="40"/>
      <c r="M257" s="206"/>
      <c r="N257" s="207"/>
      <c r="O257" s="72"/>
      <c r="P257" s="72"/>
      <c r="Q257" s="72"/>
      <c r="R257" s="72"/>
      <c r="S257" s="72"/>
      <c r="T257" s="73"/>
      <c r="U257" s="35"/>
      <c r="V257" s="35"/>
      <c r="W257" s="35"/>
      <c r="X257" s="35"/>
      <c r="Y257" s="35"/>
      <c r="Z257" s="35"/>
      <c r="AA257" s="35"/>
      <c r="AB257" s="35"/>
      <c r="AC257" s="35"/>
      <c r="AD257" s="35"/>
      <c r="AE257" s="35"/>
      <c r="AT257" s="18" t="s">
        <v>176</v>
      </c>
      <c r="AU257" s="18" t="s">
        <v>88</v>
      </c>
    </row>
    <row r="258" spans="1:65" s="13" customFormat="1">
      <c r="B258" s="208"/>
      <c r="C258" s="209"/>
      <c r="D258" s="203" t="s">
        <v>178</v>
      </c>
      <c r="E258" s="210" t="s">
        <v>1</v>
      </c>
      <c r="F258" s="211" t="s">
        <v>368</v>
      </c>
      <c r="G258" s="209"/>
      <c r="H258" s="210" t="s">
        <v>1</v>
      </c>
      <c r="I258" s="212"/>
      <c r="J258" s="209"/>
      <c r="K258" s="209"/>
      <c r="L258" s="213"/>
      <c r="M258" s="214"/>
      <c r="N258" s="215"/>
      <c r="O258" s="215"/>
      <c r="P258" s="215"/>
      <c r="Q258" s="215"/>
      <c r="R258" s="215"/>
      <c r="S258" s="215"/>
      <c r="T258" s="216"/>
      <c r="AT258" s="217" t="s">
        <v>178</v>
      </c>
      <c r="AU258" s="217" t="s">
        <v>88</v>
      </c>
      <c r="AV258" s="13" t="s">
        <v>86</v>
      </c>
      <c r="AW258" s="13" t="s">
        <v>34</v>
      </c>
      <c r="AX258" s="13" t="s">
        <v>78</v>
      </c>
      <c r="AY258" s="217" t="s">
        <v>167</v>
      </c>
    </row>
    <row r="259" spans="1:65" s="14" customFormat="1">
      <c r="B259" s="218"/>
      <c r="C259" s="219"/>
      <c r="D259" s="203" t="s">
        <v>178</v>
      </c>
      <c r="E259" s="220" t="s">
        <v>1</v>
      </c>
      <c r="F259" s="221" t="s">
        <v>369</v>
      </c>
      <c r="G259" s="219"/>
      <c r="H259" s="222">
        <v>20</v>
      </c>
      <c r="I259" s="223"/>
      <c r="J259" s="219"/>
      <c r="K259" s="219"/>
      <c r="L259" s="224"/>
      <c r="M259" s="225"/>
      <c r="N259" s="226"/>
      <c r="O259" s="226"/>
      <c r="P259" s="226"/>
      <c r="Q259" s="226"/>
      <c r="R259" s="226"/>
      <c r="S259" s="226"/>
      <c r="T259" s="227"/>
      <c r="AT259" s="228" t="s">
        <v>178</v>
      </c>
      <c r="AU259" s="228" t="s">
        <v>88</v>
      </c>
      <c r="AV259" s="14" t="s">
        <v>88</v>
      </c>
      <c r="AW259" s="14" t="s">
        <v>34</v>
      </c>
      <c r="AX259" s="14" t="s">
        <v>78</v>
      </c>
      <c r="AY259" s="228" t="s">
        <v>167</v>
      </c>
    </row>
    <row r="260" spans="1:65" s="13" customFormat="1">
      <c r="B260" s="208"/>
      <c r="C260" s="209"/>
      <c r="D260" s="203" t="s">
        <v>178</v>
      </c>
      <c r="E260" s="210" t="s">
        <v>1</v>
      </c>
      <c r="F260" s="211" t="s">
        <v>370</v>
      </c>
      <c r="G260" s="209"/>
      <c r="H260" s="210" t="s">
        <v>1</v>
      </c>
      <c r="I260" s="212"/>
      <c r="J260" s="209"/>
      <c r="K260" s="209"/>
      <c r="L260" s="213"/>
      <c r="M260" s="214"/>
      <c r="N260" s="215"/>
      <c r="O260" s="215"/>
      <c r="P260" s="215"/>
      <c r="Q260" s="215"/>
      <c r="R260" s="215"/>
      <c r="S260" s="215"/>
      <c r="T260" s="216"/>
      <c r="AT260" s="217" t="s">
        <v>178</v>
      </c>
      <c r="AU260" s="217" t="s">
        <v>88</v>
      </c>
      <c r="AV260" s="13" t="s">
        <v>86</v>
      </c>
      <c r="AW260" s="13" t="s">
        <v>34</v>
      </c>
      <c r="AX260" s="13" t="s">
        <v>78</v>
      </c>
      <c r="AY260" s="217" t="s">
        <v>167</v>
      </c>
    </row>
    <row r="261" spans="1:65" s="14" customFormat="1">
      <c r="B261" s="218"/>
      <c r="C261" s="219"/>
      <c r="D261" s="203" t="s">
        <v>178</v>
      </c>
      <c r="E261" s="220" t="s">
        <v>1</v>
      </c>
      <c r="F261" s="221" t="s">
        <v>128</v>
      </c>
      <c r="G261" s="219"/>
      <c r="H261" s="222">
        <v>3</v>
      </c>
      <c r="I261" s="223"/>
      <c r="J261" s="219"/>
      <c r="K261" s="219"/>
      <c r="L261" s="224"/>
      <c r="M261" s="225"/>
      <c r="N261" s="226"/>
      <c r="O261" s="226"/>
      <c r="P261" s="226"/>
      <c r="Q261" s="226"/>
      <c r="R261" s="226"/>
      <c r="S261" s="226"/>
      <c r="T261" s="227"/>
      <c r="AT261" s="228" t="s">
        <v>178</v>
      </c>
      <c r="AU261" s="228" t="s">
        <v>88</v>
      </c>
      <c r="AV261" s="14" t="s">
        <v>88</v>
      </c>
      <c r="AW261" s="14" t="s">
        <v>34</v>
      </c>
      <c r="AX261" s="14" t="s">
        <v>78</v>
      </c>
      <c r="AY261" s="228" t="s">
        <v>167</v>
      </c>
    </row>
    <row r="262" spans="1:65" s="15" customFormat="1">
      <c r="B262" s="240"/>
      <c r="C262" s="241"/>
      <c r="D262" s="203" t="s">
        <v>178</v>
      </c>
      <c r="E262" s="242" t="s">
        <v>1</v>
      </c>
      <c r="F262" s="243" t="s">
        <v>301</v>
      </c>
      <c r="G262" s="241"/>
      <c r="H262" s="244">
        <v>23</v>
      </c>
      <c r="I262" s="245"/>
      <c r="J262" s="241"/>
      <c r="K262" s="241"/>
      <c r="L262" s="246"/>
      <c r="M262" s="247"/>
      <c r="N262" s="248"/>
      <c r="O262" s="248"/>
      <c r="P262" s="248"/>
      <c r="Q262" s="248"/>
      <c r="R262" s="248"/>
      <c r="S262" s="248"/>
      <c r="T262" s="249"/>
      <c r="AT262" s="250" t="s">
        <v>178</v>
      </c>
      <c r="AU262" s="250" t="s">
        <v>88</v>
      </c>
      <c r="AV262" s="15" t="s">
        <v>174</v>
      </c>
      <c r="AW262" s="15" t="s">
        <v>34</v>
      </c>
      <c r="AX262" s="15" t="s">
        <v>86</v>
      </c>
      <c r="AY262" s="250" t="s">
        <v>167</v>
      </c>
    </row>
    <row r="263" spans="1:65" s="2" customFormat="1" ht="24.2" customHeight="1">
      <c r="A263" s="35"/>
      <c r="B263" s="36"/>
      <c r="C263" s="189" t="s">
        <v>371</v>
      </c>
      <c r="D263" s="189" t="s">
        <v>171</v>
      </c>
      <c r="E263" s="190" t="s">
        <v>372</v>
      </c>
      <c r="F263" s="191" t="s">
        <v>373</v>
      </c>
      <c r="G263" s="192" t="s">
        <v>112</v>
      </c>
      <c r="H263" s="193">
        <v>23</v>
      </c>
      <c r="I263" s="194"/>
      <c r="J263" s="195">
        <f>ROUND(I263*H263,2)</f>
        <v>0</v>
      </c>
      <c r="K263" s="196"/>
      <c r="L263" s="40"/>
      <c r="M263" s="197" t="s">
        <v>1</v>
      </c>
      <c r="N263" s="198" t="s">
        <v>43</v>
      </c>
      <c r="O263" s="72"/>
      <c r="P263" s="199">
        <f>O263*H263</f>
        <v>0</v>
      </c>
      <c r="Q263" s="199">
        <v>2.9E-4</v>
      </c>
      <c r="R263" s="199">
        <f>Q263*H263</f>
        <v>6.6699999999999997E-3</v>
      </c>
      <c r="S263" s="199">
        <v>0</v>
      </c>
      <c r="T263" s="200">
        <f>S263*H263</f>
        <v>0</v>
      </c>
      <c r="U263" s="35"/>
      <c r="V263" s="35"/>
      <c r="W263" s="35"/>
      <c r="X263" s="35"/>
      <c r="Y263" s="35"/>
      <c r="Z263" s="35"/>
      <c r="AA263" s="35"/>
      <c r="AB263" s="35"/>
      <c r="AC263" s="35"/>
      <c r="AD263" s="35"/>
      <c r="AE263" s="35"/>
      <c r="AR263" s="201" t="s">
        <v>231</v>
      </c>
      <c r="AT263" s="201" t="s">
        <v>171</v>
      </c>
      <c r="AU263" s="201" t="s">
        <v>88</v>
      </c>
      <c r="AY263" s="18" t="s">
        <v>167</v>
      </c>
      <c r="BE263" s="202">
        <f>IF(N263="základní",J263,0)</f>
        <v>0</v>
      </c>
      <c r="BF263" s="202">
        <f>IF(N263="snížená",J263,0)</f>
        <v>0</v>
      </c>
      <c r="BG263" s="202">
        <f>IF(N263="zákl. přenesená",J263,0)</f>
        <v>0</v>
      </c>
      <c r="BH263" s="202">
        <f>IF(N263="sníž. přenesená",J263,0)</f>
        <v>0</v>
      </c>
      <c r="BI263" s="202">
        <f>IF(N263="nulová",J263,0)</f>
        <v>0</v>
      </c>
      <c r="BJ263" s="18" t="s">
        <v>86</v>
      </c>
      <c r="BK263" s="202">
        <f>ROUND(I263*H263,2)</f>
        <v>0</v>
      </c>
      <c r="BL263" s="18" t="s">
        <v>231</v>
      </c>
      <c r="BM263" s="201" t="s">
        <v>374</v>
      </c>
    </row>
    <row r="264" spans="1:65" s="2" customFormat="1" ht="19.5">
      <c r="A264" s="35"/>
      <c r="B264" s="36"/>
      <c r="C264" s="37"/>
      <c r="D264" s="203" t="s">
        <v>176</v>
      </c>
      <c r="E264" s="37"/>
      <c r="F264" s="204" t="s">
        <v>375</v>
      </c>
      <c r="G264" s="37"/>
      <c r="H264" s="37"/>
      <c r="I264" s="205"/>
      <c r="J264" s="37"/>
      <c r="K264" s="37"/>
      <c r="L264" s="40"/>
      <c r="M264" s="206"/>
      <c r="N264" s="207"/>
      <c r="O264" s="72"/>
      <c r="P264" s="72"/>
      <c r="Q264" s="72"/>
      <c r="R264" s="72"/>
      <c r="S264" s="72"/>
      <c r="T264" s="73"/>
      <c r="U264" s="35"/>
      <c r="V264" s="35"/>
      <c r="W264" s="35"/>
      <c r="X264" s="35"/>
      <c r="Y264" s="35"/>
      <c r="Z264" s="35"/>
      <c r="AA264" s="35"/>
      <c r="AB264" s="35"/>
      <c r="AC264" s="35"/>
      <c r="AD264" s="35"/>
      <c r="AE264" s="35"/>
      <c r="AT264" s="18" t="s">
        <v>176</v>
      </c>
      <c r="AU264" s="18" t="s">
        <v>88</v>
      </c>
    </row>
    <row r="265" spans="1:65" s="13" customFormat="1">
      <c r="B265" s="208"/>
      <c r="C265" s="209"/>
      <c r="D265" s="203" t="s">
        <v>178</v>
      </c>
      <c r="E265" s="210" t="s">
        <v>1</v>
      </c>
      <c r="F265" s="211" t="s">
        <v>368</v>
      </c>
      <c r="G265" s="209"/>
      <c r="H265" s="210" t="s">
        <v>1</v>
      </c>
      <c r="I265" s="212"/>
      <c r="J265" s="209"/>
      <c r="K265" s="209"/>
      <c r="L265" s="213"/>
      <c r="M265" s="214"/>
      <c r="N265" s="215"/>
      <c r="O265" s="215"/>
      <c r="P265" s="215"/>
      <c r="Q265" s="215"/>
      <c r="R265" s="215"/>
      <c r="S265" s="215"/>
      <c r="T265" s="216"/>
      <c r="AT265" s="217" t="s">
        <v>178</v>
      </c>
      <c r="AU265" s="217" t="s">
        <v>88</v>
      </c>
      <c r="AV265" s="13" t="s">
        <v>86</v>
      </c>
      <c r="AW265" s="13" t="s">
        <v>34</v>
      </c>
      <c r="AX265" s="13" t="s">
        <v>78</v>
      </c>
      <c r="AY265" s="217" t="s">
        <v>167</v>
      </c>
    </row>
    <row r="266" spans="1:65" s="14" customFormat="1">
      <c r="B266" s="218"/>
      <c r="C266" s="219"/>
      <c r="D266" s="203" t="s">
        <v>178</v>
      </c>
      <c r="E266" s="220" t="s">
        <v>1</v>
      </c>
      <c r="F266" s="221" t="s">
        <v>369</v>
      </c>
      <c r="G266" s="219"/>
      <c r="H266" s="222">
        <v>20</v>
      </c>
      <c r="I266" s="223"/>
      <c r="J266" s="219"/>
      <c r="K266" s="219"/>
      <c r="L266" s="224"/>
      <c r="M266" s="225"/>
      <c r="N266" s="226"/>
      <c r="O266" s="226"/>
      <c r="P266" s="226"/>
      <c r="Q266" s="226"/>
      <c r="R266" s="226"/>
      <c r="S266" s="226"/>
      <c r="T266" s="227"/>
      <c r="AT266" s="228" t="s">
        <v>178</v>
      </c>
      <c r="AU266" s="228" t="s">
        <v>88</v>
      </c>
      <c r="AV266" s="14" t="s">
        <v>88</v>
      </c>
      <c r="AW266" s="14" t="s">
        <v>34</v>
      </c>
      <c r="AX266" s="14" t="s">
        <v>78</v>
      </c>
      <c r="AY266" s="228" t="s">
        <v>167</v>
      </c>
    </row>
    <row r="267" spans="1:65" s="13" customFormat="1">
      <c r="B267" s="208"/>
      <c r="C267" s="209"/>
      <c r="D267" s="203" t="s">
        <v>178</v>
      </c>
      <c r="E267" s="210" t="s">
        <v>1</v>
      </c>
      <c r="F267" s="211" t="s">
        <v>370</v>
      </c>
      <c r="G267" s="209"/>
      <c r="H267" s="210" t="s">
        <v>1</v>
      </c>
      <c r="I267" s="212"/>
      <c r="J267" s="209"/>
      <c r="K267" s="209"/>
      <c r="L267" s="213"/>
      <c r="M267" s="214"/>
      <c r="N267" s="215"/>
      <c r="O267" s="215"/>
      <c r="P267" s="215"/>
      <c r="Q267" s="215"/>
      <c r="R267" s="215"/>
      <c r="S267" s="215"/>
      <c r="T267" s="216"/>
      <c r="AT267" s="217" t="s">
        <v>178</v>
      </c>
      <c r="AU267" s="217" t="s">
        <v>88</v>
      </c>
      <c r="AV267" s="13" t="s">
        <v>86</v>
      </c>
      <c r="AW267" s="13" t="s">
        <v>34</v>
      </c>
      <c r="AX267" s="13" t="s">
        <v>78</v>
      </c>
      <c r="AY267" s="217" t="s">
        <v>167</v>
      </c>
    </row>
    <row r="268" spans="1:65" s="14" customFormat="1">
      <c r="B268" s="218"/>
      <c r="C268" s="219"/>
      <c r="D268" s="203" t="s">
        <v>178</v>
      </c>
      <c r="E268" s="220" t="s">
        <v>1</v>
      </c>
      <c r="F268" s="221" t="s">
        <v>128</v>
      </c>
      <c r="G268" s="219"/>
      <c r="H268" s="222">
        <v>3</v>
      </c>
      <c r="I268" s="223"/>
      <c r="J268" s="219"/>
      <c r="K268" s="219"/>
      <c r="L268" s="224"/>
      <c r="M268" s="225"/>
      <c r="N268" s="226"/>
      <c r="O268" s="226"/>
      <c r="P268" s="226"/>
      <c r="Q268" s="226"/>
      <c r="R268" s="226"/>
      <c r="S268" s="226"/>
      <c r="T268" s="227"/>
      <c r="AT268" s="228" t="s">
        <v>178</v>
      </c>
      <c r="AU268" s="228" t="s">
        <v>88</v>
      </c>
      <c r="AV268" s="14" t="s">
        <v>88</v>
      </c>
      <c r="AW268" s="14" t="s">
        <v>34</v>
      </c>
      <c r="AX268" s="14" t="s">
        <v>78</v>
      </c>
      <c r="AY268" s="228" t="s">
        <v>167</v>
      </c>
    </row>
    <row r="269" spans="1:65" s="15" customFormat="1">
      <c r="B269" s="240"/>
      <c r="C269" s="241"/>
      <c r="D269" s="203" t="s">
        <v>178</v>
      </c>
      <c r="E269" s="242" t="s">
        <v>1</v>
      </c>
      <c r="F269" s="243" t="s">
        <v>301</v>
      </c>
      <c r="G269" s="241"/>
      <c r="H269" s="244">
        <v>23</v>
      </c>
      <c r="I269" s="245"/>
      <c r="J269" s="241"/>
      <c r="K269" s="241"/>
      <c r="L269" s="246"/>
      <c r="M269" s="247"/>
      <c r="N269" s="248"/>
      <c r="O269" s="248"/>
      <c r="P269" s="248"/>
      <c r="Q269" s="248"/>
      <c r="R269" s="248"/>
      <c r="S269" s="248"/>
      <c r="T269" s="249"/>
      <c r="AT269" s="250" t="s">
        <v>178</v>
      </c>
      <c r="AU269" s="250" t="s">
        <v>88</v>
      </c>
      <c r="AV269" s="15" t="s">
        <v>174</v>
      </c>
      <c r="AW269" s="15" t="s">
        <v>34</v>
      </c>
      <c r="AX269" s="15" t="s">
        <v>86</v>
      </c>
      <c r="AY269" s="250" t="s">
        <v>167</v>
      </c>
    </row>
    <row r="270" spans="1:65" s="12" customFormat="1" ht="25.9" customHeight="1">
      <c r="B270" s="173"/>
      <c r="C270" s="174"/>
      <c r="D270" s="175" t="s">
        <v>77</v>
      </c>
      <c r="E270" s="176" t="s">
        <v>376</v>
      </c>
      <c r="F270" s="176" t="s">
        <v>377</v>
      </c>
      <c r="G270" s="174"/>
      <c r="H270" s="174"/>
      <c r="I270" s="177"/>
      <c r="J270" s="178">
        <f>BK270</f>
        <v>0</v>
      </c>
      <c r="K270" s="174"/>
      <c r="L270" s="179"/>
      <c r="M270" s="180"/>
      <c r="N270" s="181"/>
      <c r="O270" s="181"/>
      <c r="P270" s="182">
        <f>P271+P275</f>
        <v>0</v>
      </c>
      <c r="Q270" s="181"/>
      <c r="R270" s="182">
        <f>R271+R275</f>
        <v>0</v>
      </c>
      <c r="S270" s="181"/>
      <c r="T270" s="183">
        <f>T271+T275</f>
        <v>0</v>
      </c>
      <c r="AR270" s="184" t="s">
        <v>195</v>
      </c>
      <c r="AT270" s="185" t="s">
        <v>77</v>
      </c>
      <c r="AU270" s="185" t="s">
        <v>78</v>
      </c>
      <c r="AY270" s="184" t="s">
        <v>167</v>
      </c>
      <c r="BK270" s="186">
        <f>BK271+BK275</f>
        <v>0</v>
      </c>
    </row>
    <row r="271" spans="1:65" s="12" customFormat="1" ht="22.9" customHeight="1">
      <c r="B271" s="173"/>
      <c r="C271" s="174"/>
      <c r="D271" s="175" t="s">
        <v>77</v>
      </c>
      <c r="E271" s="187" t="s">
        <v>378</v>
      </c>
      <c r="F271" s="187" t="s">
        <v>379</v>
      </c>
      <c r="G271" s="174"/>
      <c r="H271" s="174"/>
      <c r="I271" s="177"/>
      <c r="J271" s="188">
        <f>BK271</f>
        <v>0</v>
      </c>
      <c r="K271" s="174"/>
      <c r="L271" s="179"/>
      <c r="M271" s="180"/>
      <c r="N271" s="181"/>
      <c r="O271" s="181"/>
      <c r="P271" s="182">
        <f>SUM(P272:P274)</f>
        <v>0</v>
      </c>
      <c r="Q271" s="181"/>
      <c r="R271" s="182">
        <f>SUM(R272:R274)</f>
        <v>0</v>
      </c>
      <c r="S271" s="181"/>
      <c r="T271" s="183">
        <f>SUM(T272:T274)</f>
        <v>0</v>
      </c>
      <c r="AR271" s="184" t="s">
        <v>195</v>
      </c>
      <c r="AT271" s="185" t="s">
        <v>77</v>
      </c>
      <c r="AU271" s="185" t="s">
        <v>86</v>
      </c>
      <c r="AY271" s="184" t="s">
        <v>167</v>
      </c>
      <c r="BK271" s="186">
        <f>SUM(BK272:BK274)</f>
        <v>0</v>
      </c>
    </row>
    <row r="272" spans="1:65" s="2" customFormat="1" ht="16.5" customHeight="1">
      <c r="A272" s="35"/>
      <c r="B272" s="36"/>
      <c r="C272" s="189" t="s">
        <v>380</v>
      </c>
      <c r="D272" s="189" t="s">
        <v>171</v>
      </c>
      <c r="E272" s="190" t="s">
        <v>381</v>
      </c>
      <c r="F272" s="191" t="s">
        <v>382</v>
      </c>
      <c r="G272" s="192" t="s">
        <v>230</v>
      </c>
      <c r="H272" s="193">
        <v>1</v>
      </c>
      <c r="I272" s="194"/>
      <c r="J272" s="195">
        <f>ROUND(I272*H272,2)</f>
        <v>0</v>
      </c>
      <c r="K272" s="196"/>
      <c r="L272" s="40"/>
      <c r="M272" s="197" t="s">
        <v>1</v>
      </c>
      <c r="N272" s="198" t="s">
        <v>43</v>
      </c>
      <c r="O272" s="72"/>
      <c r="P272" s="199">
        <f>O272*H272</f>
        <v>0</v>
      </c>
      <c r="Q272" s="199">
        <v>0</v>
      </c>
      <c r="R272" s="199">
        <f>Q272*H272</f>
        <v>0</v>
      </c>
      <c r="S272" s="199">
        <v>0</v>
      </c>
      <c r="T272" s="200">
        <f>S272*H272</f>
        <v>0</v>
      </c>
      <c r="U272" s="35"/>
      <c r="V272" s="35"/>
      <c r="W272" s="35"/>
      <c r="X272" s="35"/>
      <c r="Y272" s="35"/>
      <c r="Z272" s="35"/>
      <c r="AA272" s="35"/>
      <c r="AB272" s="35"/>
      <c r="AC272" s="35"/>
      <c r="AD272" s="35"/>
      <c r="AE272" s="35"/>
      <c r="AR272" s="201" t="s">
        <v>383</v>
      </c>
      <c r="AT272" s="201" t="s">
        <v>171</v>
      </c>
      <c r="AU272" s="201" t="s">
        <v>88</v>
      </c>
      <c r="AY272" s="18" t="s">
        <v>167</v>
      </c>
      <c r="BE272" s="202">
        <f>IF(N272="základní",J272,0)</f>
        <v>0</v>
      </c>
      <c r="BF272" s="202">
        <f>IF(N272="snížená",J272,0)</f>
        <v>0</v>
      </c>
      <c r="BG272" s="202">
        <f>IF(N272="zákl. přenesená",J272,0)</f>
        <v>0</v>
      </c>
      <c r="BH272" s="202">
        <f>IF(N272="sníž. přenesená",J272,0)</f>
        <v>0</v>
      </c>
      <c r="BI272" s="202">
        <f>IF(N272="nulová",J272,0)</f>
        <v>0</v>
      </c>
      <c r="BJ272" s="18" t="s">
        <v>86</v>
      </c>
      <c r="BK272" s="202">
        <f>ROUND(I272*H272,2)</f>
        <v>0</v>
      </c>
      <c r="BL272" s="18" t="s">
        <v>383</v>
      </c>
      <c r="BM272" s="201" t="s">
        <v>384</v>
      </c>
    </row>
    <row r="273" spans="1:65" s="2" customFormat="1">
      <c r="A273" s="35"/>
      <c r="B273" s="36"/>
      <c r="C273" s="37"/>
      <c r="D273" s="203" t="s">
        <v>176</v>
      </c>
      <c r="E273" s="37"/>
      <c r="F273" s="204" t="s">
        <v>382</v>
      </c>
      <c r="G273" s="37"/>
      <c r="H273" s="37"/>
      <c r="I273" s="205"/>
      <c r="J273" s="37"/>
      <c r="K273" s="37"/>
      <c r="L273" s="40"/>
      <c r="M273" s="206"/>
      <c r="N273" s="207"/>
      <c r="O273" s="72"/>
      <c r="P273" s="72"/>
      <c r="Q273" s="72"/>
      <c r="R273" s="72"/>
      <c r="S273" s="72"/>
      <c r="T273" s="73"/>
      <c r="U273" s="35"/>
      <c r="V273" s="35"/>
      <c r="W273" s="35"/>
      <c r="X273" s="35"/>
      <c r="Y273" s="35"/>
      <c r="Z273" s="35"/>
      <c r="AA273" s="35"/>
      <c r="AB273" s="35"/>
      <c r="AC273" s="35"/>
      <c r="AD273" s="35"/>
      <c r="AE273" s="35"/>
      <c r="AT273" s="18" t="s">
        <v>176</v>
      </c>
      <c r="AU273" s="18" t="s">
        <v>88</v>
      </c>
    </row>
    <row r="274" spans="1:65" s="14" customFormat="1">
      <c r="B274" s="218"/>
      <c r="C274" s="219"/>
      <c r="D274" s="203" t="s">
        <v>178</v>
      </c>
      <c r="E274" s="220" t="s">
        <v>1</v>
      </c>
      <c r="F274" s="221" t="s">
        <v>86</v>
      </c>
      <c r="G274" s="219"/>
      <c r="H274" s="222">
        <v>1</v>
      </c>
      <c r="I274" s="223"/>
      <c r="J274" s="219"/>
      <c r="K274" s="219"/>
      <c r="L274" s="224"/>
      <c r="M274" s="225"/>
      <c r="N274" s="226"/>
      <c r="O274" s="226"/>
      <c r="P274" s="226"/>
      <c r="Q274" s="226"/>
      <c r="R274" s="226"/>
      <c r="S274" s="226"/>
      <c r="T274" s="227"/>
      <c r="AT274" s="228" t="s">
        <v>178</v>
      </c>
      <c r="AU274" s="228" t="s">
        <v>88</v>
      </c>
      <c r="AV274" s="14" t="s">
        <v>88</v>
      </c>
      <c r="AW274" s="14" t="s">
        <v>34</v>
      </c>
      <c r="AX274" s="14" t="s">
        <v>86</v>
      </c>
      <c r="AY274" s="228" t="s">
        <v>167</v>
      </c>
    </row>
    <row r="275" spans="1:65" s="12" customFormat="1" ht="22.9" customHeight="1">
      <c r="B275" s="173"/>
      <c r="C275" s="174"/>
      <c r="D275" s="175" t="s">
        <v>77</v>
      </c>
      <c r="E275" s="187" t="s">
        <v>385</v>
      </c>
      <c r="F275" s="187" t="s">
        <v>386</v>
      </c>
      <c r="G275" s="174"/>
      <c r="H275" s="174"/>
      <c r="I275" s="177"/>
      <c r="J275" s="188">
        <f>BK275</f>
        <v>0</v>
      </c>
      <c r="K275" s="174"/>
      <c r="L275" s="179"/>
      <c r="M275" s="180"/>
      <c r="N275" s="181"/>
      <c r="O275" s="181"/>
      <c r="P275" s="182">
        <f>SUM(P276:P282)</f>
        <v>0</v>
      </c>
      <c r="Q275" s="181"/>
      <c r="R275" s="182">
        <f>SUM(R276:R282)</f>
        <v>0</v>
      </c>
      <c r="S275" s="181"/>
      <c r="T275" s="183">
        <f>SUM(T276:T282)</f>
        <v>0</v>
      </c>
      <c r="AR275" s="184" t="s">
        <v>195</v>
      </c>
      <c r="AT275" s="185" t="s">
        <v>77</v>
      </c>
      <c r="AU275" s="185" t="s">
        <v>86</v>
      </c>
      <c r="AY275" s="184" t="s">
        <v>167</v>
      </c>
      <c r="BK275" s="186">
        <f>SUM(BK276:BK282)</f>
        <v>0</v>
      </c>
    </row>
    <row r="276" spans="1:65" s="2" customFormat="1" ht="16.5" customHeight="1">
      <c r="A276" s="35"/>
      <c r="B276" s="36"/>
      <c r="C276" s="189" t="s">
        <v>387</v>
      </c>
      <c r="D276" s="189" t="s">
        <v>171</v>
      </c>
      <c r="E276" s="190" t="s">
        <v>388</v>
      </c>
      <c r="F276" s="191" t="s">
        <v>389</v>
      </c>
      <c r="G276" s="192" t="s">
        <v>230</v>
      </c>
      <c r="H276" s="193">
        <v>1</v>
      </c>
      <c r="I276" s="194"/>
      <c r="J276" s="195">
        <f>ROUND(I276*H276,2)</f>
        <v>0</v>
      </c>
      <c r="K276" s="196"/>
      <c r="L276" s="40"/>
      <c r="M276" s="197" t="s">
        <v>1</v>
      </c>
      <c r="N276" s="198" t="s">
        <v>43</v>
      </c>
      <c r="O276" s="72"/>
      <c r="P276" s="199">
        <f>O276*H276</f>
        <v>0</v>
      </c>
      <c r="Q276" s="199">
        <v>0</v>
      </c>
      <c r="R276" s="199">
        <f>Q276*H276</f>
        <v>0</v>
      </c>
      <c r="S276" s="199">
        <v>0</v>
      </c>
      <c r="T276" s="200">
        <f>S276*H276</f>
        <v>0</v>
      </c>
      <c r="U276" s="35"/>
      <c r="V276" s="35"/>
      <c r="W276" s="35"/>
      <c r="X276" s="35"/>
      <c r="Y276" s="35"/>
      <c r="Z276" s="35"/>
      <c r="AA276" s="35"/>
      <c r="AB276" s="35"/>
      <c r="AC276" s="35"/>
      <c r="AD276" s="35"/>
      <c r="AE276" s="35"/>
      <c r="AR276" s="201" t="s">
        <v>383</v>
      </c>
      <c r="AT276" s="201" t="s">
        <v>171</v>
      </c>
      <c r="AU276" s="201" t="s">
        <v>88</v>
      </c>
      <c r="AY276" s="18" t="s">
        <v>167</v>
      </c>
      <c r="BE276" s="202">
        <f>IF(N276="základní",J276,0)</f>
        <v>0</v>
      </c>
      <c r="BF276" s="202">
        <f>IF(N276="snížená",J276,0)</f>
        <v>0</v>
      </c>
      <c r="BG276" s="202">
        <f>IF(N276="zákl. přenesená",J276,0)</f>
        <v>0</v>
      </c>
      <c r="BH276" s="202">
        <f>IF(N276="sníž. přenesená",J276,0)</f>
        <v>0</v>
      </c>
      <c r="BI276" s="202">
        <f>IF(N276="nulová",J276,0)</f>
        <v>0</v>
      </c>
      <c r="BJ276" s="18" t="s">
        <v>86</v>
      </c>
      <c r="BK276" s="202">
        <f>ROUND(I276*H276,2)</f>
        <v>0</v>
      </c>
      <c r="BL276" s="18" t="s">
        <v>383</v>
      </c>
      <c r="BM276" s="201" t="s">
        <v>390</v>
      </c>
    </row>
    <row r="277" spans="1:65" s="2" customFormat="1">
      <c r="A277" s="35"/>
      <c r="B277" s="36"/>
      <c r="C277" s="37"/>
      <c r="D277" s="203" t="s">
        <v>176</v>
      </c>
      <c r="E277" s="37"/>
      <c r="F277" s="204" t="s">
        <v>389</v>
      </c>
      <c r="G277" s="37"/>
      <c r="H277" s="37"/>
      <c r="I277" s="205"/>
      <c r="J277" s="37"/>
      <c r="K277" s="37"/>
      <c r="L277" s="40"/>
      <c r="M277" s="206"/>
      <c r="N277" s="207"/>
      <c r="O277" s="72"/>
      <c r="P277" s="72"/>
      <c r="Q277" s="72"/>
      <c r="R277" s="72"/>
      <c r="S277" s="72"/>
      <c r="T277" s="73"/>
      <c r="U277" s="35"/>
      <c r="V277" s="35"/>
      <c r="W277" s="35"/>
      <c r="X277" s="35"/>
      <c r="Y277" s="35"/>
      <c r="Z277" s="35"/>
      <c r="AA277" s="35"/>
      <c r="AB277" s="35"/>
      <c r="AC277" s="35"/>
      <c r="AD277" s="35"/>
      <c r="AE277" s="35"/>
      <c r="AT277" s="18" t="s">
        <v>176</v>
      </c>
      <c r="AU277" s="18" t="s">
        <v>88</v>
      </c>
    </row>
    <row r="278" spans="1:65" s="13" customFormat="1">
      <c r="B278" s="208"/>
      <c r="C278" s="209"/>
      <c r="D278" s="203" t="s">
        <v>178</v>
      </c>
      <c r="E278" s="210" t="s">
        <v>1</v>
      </c>
      <c r="F278" s="211" t="s">
        <v>391</v>
      </c>
      <c r="G278" s="209"/>
      <c r="H278" s="210" t="s">
        <v>1</v>
      </c>
      <c r="I278" s="212"/>
      <c r="J278" s="209"/>
      <c r="K278" s="209"/>
      <c r="L278" s="213"/>
      <c r="M278" s="214"/>
      <c r="N278" s="215"/>
      <c r="O278" s="215"/>
      <c r="P278" s="215"/>
      <c r="Q278" s="215"/>
      <c r="R278" s="215"/>
      <c r="S278" s="215"/>
      <c r="T278" s="216"/>
      <c r="AT278" s="217" t="s">
        <v>178</v>
      </c>
      <c r="AU278" s="217" t="s">
        <v>88</v>
      </c>
      <c r="AV278" s="13" t="s">
        <v>86</v>
      </c>
      <c r="AW278" s="13" t="s">
        <v>34</v>
      </c>
      <c r="AX278" s="13" t="s">
        <v>78</v>
      </c>
      <c r="AY278" s="217" t="s">
        <v>167</v>
      </c>
    </row>
    <row r="279" spans="1:65" s="14" customFormat="1">
      <c r="B279" s="218"/>
      <c r="C279" s="219"/>
      <c r="D279" s="203" t="s">
        <v>178</v>
      </c>
      <c r="E279" s="220" t="s">
        <v>1</v>
      </c>
      <c r="F279" s="221" t="s">
        <v>86</v>
      </c>
      <c r="G279" s="219"/>
      <c r="H279" s="222">
        <v>1</v>
      </c>
      <c r="I279" s="223"/>
      <c r="J279" s="219"/>
      <c r="K279" s="219"/>
      <c r="L279" s="224"/>
      <c r="M279" s="225"/>
      <c r="N279" s="226"/>
      <c r="O279" s="226"/>
      <c r="P279" s="226"/>
      <c r="Q279" s="226"/>
      <c r="R279" s="226"/>
      <c r="S279" s="226"/>
      <c r="T279" s="227"/>
      <c r="AT279" s="228" t="s">
        <v>178</v>
      </c>
      <c r="AU279" s="228" t="s">
        <v>88</v>
      </c>
      <c r="AV279" s="14" t="s">
        <v>88</v>
      </c>
      <c r="AW279" s="14" t="s">
        <v>34</v>
      </c>
      <c r="AX279" s="14" t="s">
        <v>86</v>
      </c>
      <c r="AY279" s="228" t="s">
        <v>167</v>
      </c>
    </row>
    <row r="280" spans="1:65" s="2" customFormat="1" ht="16.5" customHeight="1">
      <c r="A280" s="35"/>
      <c r="B280" s="36"/>
      <c r="C280" s="189" t="s">
        <v>392</v>
      </c>
      <c r="D280" s="189" t="s">
        <v>171</v>
      </c>
      <c r="E280" s="190" t="s">
        <v>393</v>
      </c>
      <c r="F280" s="191" t="s">
        <v>394</v>
      </c>
      <c r="G280" s="192" t="s">
        <v>230</v>
      </c>
      <c r="H280" s="193">
        <v>1</v>
      </c>
      <c r="I280" s="194"/>
      <c r="J280" s="195">
        <f>ROUND(I280*H280,2)</f>
        <v>0</v>
      </c>
      <c r="K280" s="196"/>
      <c r="L280" s="40"/>
      <c r="M280" s="197" t="s">
        <v>1</v>
      </c>
      <c r="N280" s="198" t="s">
        <v>43</v>
      </c>
      <c r="O280" s="72"/>
      <c r="P280" s="199">
        <f>O280*H280</f>
        <v>0</v>
      </c>
      <c r="Q280" s="199">
        <v>0</v>
      </c>
      <c r="R280" s="199">
        <f>Q280*H280</f>
        <v>0</v>
      </c>
      <c r="S280" s="199">
        <v>0</v>
      </c>
      <c r="T280" s="200">
        <f>S280*H280</f>
        <v>0</v>
      </c>
      <c r="U280" s="35"/>
      <c r="V280" s="35"/>
      <c r="W280" s="35"/>
      <c r="X280" s="35"/>
      <c r="Y280" s="35"/>
      <c r="Z280" s="35"/>
      <c r="AA280" s="35"/>
      <c r="AB280" s="35"/>
      <c r="AC280" s="35"/>
      <c r="AD280" s="35"/>
      <c r="AE280" s="35"/>
      <c r="AR280" s="201" t="s">
        <v>383</v>
      </c>
      <c r="AT280" s="201" t="s">
        <v>171</v>
      </c>
      <c r="AU280" s="201" t="s">
        <v>88</v>
      </c>
      <c r="AY280" s="18" t="s">
        <v>167</v>
      </c>
      <c r="BE280" s="202">
        <f>IF(N280="základní",J280,0)</f>
        <v>0</v>
      </c>
      <c r="BF280" s="202">
        <f>IF(N280="snížená",J280,0)</f>
        <v>0</v>
      </c>
      <c r="BG280" s="202">
        <f>IF(N280="zákl. přenesená",J280,0)</f>
        <v>0</v>
      </c>
      <c r="BH280" s="202">
        <f>IF(N280="sníž. přenesená",J280,0)</f>
        <v>0</v>
      </c>
      <c r="BI280" s="202">
        <f>IF(N280="nulová",J280,0)</f>
        <v>0</v>
      </c>
      <c r="BJ280" s="18" t="s">
        <v>86</v>
      </c>
      <c r="BK280" s="202">
        <f>ROUND(I280*H280,2)</f>
        <v>0</v>
      </c>
      <c r="BL280" s="18" t="s">
        <v>383</v>
      </c>
      <c r="BM280" s="201" t="s">
        <v>395</v>
      </c>
    </row>
    <row r="281" spans="1:65" s="2" customFormat="1">
      <c r="A281" s="35"/>
      <c r="B281" s="36"/>
      <c r="C281" s="37"/>
      <c r="D281" s="203" t="s">
        <v>176</v>
      </c>
      <c r="E281" s="37"/>
      <c r="F281" s="204" t="s">
        <v>394</v>
      </c>
      <c r="G281" s="37"/>
      <c r="H281" s="37"/>
      <c r="I281" s="205"/>
      <c r="J281" s="37"/>
      <c r="K281" s="37"/>
      <c r="L281" s="40"/>
      <c r="M281" s="206"/>
      <c r="N281" s="207"/>
      <c r="O281" s="72"/>
      <c r="P281" s="72"/>
      <c r="Q281" s="72"/>
      <c r="R281" s="72"/>
      <c r="S281" s="72"/>
      <c r="T281" s="73"/>
      <c r="U281" s="35"/>
      <c r="V281" s="35"/>
      <c r="W281" s="35"/>
      <c r="X281" s="35"/>
      <c r="Y281" s="35"/>
      <c r="Z281" s="35"/>
      <c r="AA281" s="35"/>
      <c r="AB281" s="35"/>
      <c r="AC281" s="35"/>
      <c r="AD281" s="35"/>
      <c r="AE281" s="35"/>
      <c r="AT281" s="18" t="s">
        <v>176</v>
      </c>
      <c r="AU281" s="18" t="s">
        <v>88</v>
      </c>
    </row>
    <row r="282" spans="1:65" s="14" customFormat="1">
      <c r="B282" s="218"/>
      <c r="C282" s="219"/>
      <c r="D282" s="203" t="s">
        <v>178</v>
      </c>
      <c r="E282" s="220" t="s">
        <v>1</v>
      </c>
      <c r="F282" s="221" t="s">
        <v>86</v>
      </c>
      <c r="G282" s="219"/>
      <c r="H282" s="222">
        <v>1</v>
      </c>
      <c r="I282" s="223"/>
      <c r="J282" s="219"/>
      <c r="K282" s="219"/>
      <c r="L282" s="224"/>
      <c r="M282" s="263"/>
      <c r="N282" s="264"/>
      <c r="O282" s="264"/>
      <c r="P282" s="264"/>
      <c r="Q282" s="264"/>
      <c r="R282" s="264"/>
      <c r="S282" s="264"/>
      <c r="T282" s="265"/>
      <c r="AT282" s="228" t="s">
        <v>178</v>
      </c>
      <c r="AU282" s="228" t="s">
        <v>88</v>
      </c>
      <c r="AV282" s="14" t="s">
        <v>88</v>
      </c>
      <c r="AW282" s="14" t="s">
        <v>34</v>
      </c>
      <c r="AX282" s="14" t="s">
        <v>86</v>
      </c>
      <c r="AY282" s="228" t="s">
        <v>167</v>
      </c>
    </row>
    <row r="283" spans="1:65" s="2" customFormat="1" ht="6.95" customHeight="1">
      <c r="A283" s="35"/>
      <c r="B283" s="55"/>
      <c r="C283" s="56"/>
      <c r="D283" s="56"/>
      <c r="E283" s="56"/>
      <c r="F283" s="56"/>
      <c r="G283" s="56"/>
      <c r="H283" s="56"/>
      <c r="I283" s="56"/>
      <c r="J283" s="56"/>
      <c r="K283" s="56"/>
      <c r="L283" s="40"/>
      <c r="M283" s="35"/>
      <c r="O283" s="35"/>
      <c r="P283" s="35"/>
      <c r="Q283" s="35"/>
      <c r="R283" s="35"/>
      <c r="S283" s="35"/>
      <c r="T283" s="35"/>
      <c r="U283" s="35"/>
      <c r="V283" s="35"/>
      <c r="W283" s="35"/>
      <c r="X283" s="35"/>
      <c r="Y283" s="35"/>
      <c r="Z283" s="35"/>
      <c r="AA283" s="35"/>
      <c r="AB283" s="35"/>
      <c r="AC283" s="35"/>
      <c r="AD283" s="35"/>
      <c r="AE283" s="35"/>
    </row>
  </sheetData>
  <sheetProtection password="CC35" sheet="1" objects="1" scenarios="1" formatColumns="0" formatRows="0" autoFilter="0"/>
  <autoFilter ref="C130:K282"/>
  <mergeCells count="9">
    <mergeCell ref="E87:H87"/>
    <mergeCell ref="E121:H121"/>
    <mergeCell ref="E123:H123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315"/>
  <sheetViews>
    <sheetView showGridLines="0" workbookViewId="0"/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56" s="1" customFormat="1" ht="36.950000000000003" customHeight="1">
      <c r="L2" s="280"/>
      <c r="M2" s="280"/>
      <c r="N2" s="280"/>
      <c r="O2" s="280"/>
      <c r="P2" s="280"/>
      <c r="Q2" s="280"/>
      <c r="R2" s="280"/>
      <c r="S2" s="280"/>
      <c r="T2" s="280"/>
      <c r="U2" s="280"/>
      <c r="V2" s="280"/>
      <c r="AT2" s="18" t="s">
        <v>100</v>
      </c>
      <c r="AZ2" s="109" t="s">
        <v>110</v>
      </c>
      <c r="BA2" s="109" t="s">
        <v>111</v>
      </c>
      <c r="BB2" s="109" t="s">
        <v>112</v>
      </c>
      <c r="BC2" s="109" t="s">
        <v>429</v>
      </c>
      <c r="BD2" s="109" t="s">
        <v>114</v>
      </c>
    </row>
    <row r="3" spans="1:56" s="1" customFormat="1" ht="6.95" customHeight="1">
      <c r="B3" s="110"/>
      <c r="C3" s="111"/>
      <c r="D3" s="111"/>
      <c r="E3" s="111"/>
      <c r="F3" s="111"/>
      <c r="G3" s="111"/>
      <c r="H3" s="111"/>
      <c r="I3" s="111"/>
      <c r="J3" s="111"/>
      <c r="K3" s="111"/>
      <c r="L3" s="21"/>
      <c r="AT3" s="18" t="s">
        <v>88</v>
      </c>
      <c r="AZ3" s="109" t="s">
        <v>115</v>
      </c>
      <c r="BA3" s="109" t="s">
        <v>116</v>
      </c>
      <c r="BB3" s="109" t="s">
        <v>112</v>
      </c>
      <c r="BC3" s="109" t="s">
        <v>430</v>
      </c>
      <c r="BD3" s="109" t="s">
        <v>114</v>
      </c>
    </row>
    <row r="4" spans="1:56" s="1" customFormat="1" ht="24.95" customHeight="1">
      <c r="B4" s="21"/>
      <c r="D4" s="112" t="s">
        <v>118</v>
      </c>
      <c r="L4" s="21"/>
      <c r="M4" s="113" t="s">
        <v>10</v>
      </c>
      <c r="AT4" s="18" t="s">
        <v>4</v>
      </c>
      <c r="AZ4" s="109" t="s">
        <v>119</v>
      </c>
      <c r="BA4" s="109" t="s">
        <v>431</v>
      </c>
      <c r="BB4" s="109" t="s">
        <v>112</v>
      </c>
      <c r="BC4" s="109" t="s">
        <v>432</v>
      </c>
      <c r="BD4" s="109" t="s">
        <v>114</v>
      </c>
    </row>
    <row r="5" spans="1:56" s="1" customFormat="1" ht="6.95" customHeight="1">
      <c r="B5" s="21"/>
      <c r="L5" s="21"/>
      <c r="AZ5" s="109" t="s">
        <v>122</v>
      </c>
      <c r="BA5" s="109" t="s">
        <v>123</v>
      </c>
      <c r="BB5" s="109" t="s">
        <v>112</v>
      </c>
      <c r="BC5" s="109" t="s">
        <v>433</v>
      </c>
      <c r="BD5" s="109" t="s">
        <v>114</v>
      </c>
    </row>
    <row r="6" spans="1:56" s="1" customFormat="1" ht="12" customHeight="1">
      <c r="B6" s="21"/>
      <c r="D6" s="114" t="s">
        <v>16</v>
      </c>
      <c r="L6" s="21"/>
      <c r="AZ6" s="109" t="s">
        <v>125</v>
      </c>
      <c r="BA6" s="109" t="s">
        <v>126</v>
      </c>
      <c r="BB6" s="109" t="s">
        <v>112</v>
      </c>
      <c r="BC6" s="109" t="s">
        <v>371</v>
      </c>
      <c r="BD6" s="109" t="s">
        <v>114</v>
      </c>
    </row>
    <row r="7" spans="1:56" s="1" customFormat="1" ht="26.25" customHeight="1">
      <c r="B7" s="21"/>
      <c r="E7" s="324" t="str">
        <f>'Rekapitulace stavby'!K6</f>
        <v>ZŠ Komenského 66 - Výměna ležatých rozvodů vody, osvětlení a podhledů v přízemí školní budovy</v>
      </c>
      <c r="F7" s="325"/>
      <c r="G7" s="325"/>
      <c r="H7" s="325"/>
      <c r="L7" s="21"/>
      <c r="AZ7" s="109" t="s">
        <v>128</v>
      </c>
      <c r="BA7" s="109" t="s">
        <v>129</v>
      </c>
      <c r="BB7" s="109" t="s">
        <v>112</v>
      </c>
      <c r="BC7" s="109" t="s">
        <v>434</v>
      </c>
      <c r="BD7" s="109" t="s">
        <v>114</v>
      </c>
    </row>
    <row r="8" spans="1:56" s="2" customFormat="1" ht="12" customHeight="1">
      <c r="A8" s="35"/>
      <c r="B8" s="40"/>
      <c r="C8" s="35"/>
      <c r="D8" s="114" t="s">
        <v>130</v>
      </c>
      <c r="E8" s="35"/>
      <c r="F8" s="35"/>
      <c r="G8" s="35"/>
      <c r="H8" s="35"/>
      <c r="I8" s="35"/>
      <c r="J8" s="35"/>
      <c r="K8" s="35"/>
      <c r="L8" s="52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pans="1:56" s="2" customFormat="1" ht="16.5" customHeight="1">
      <c r="A9" s="35"/>
      <c r="B9" s="40"/>
      <c r="C9" s="35"/>
      <c r="D9" s="35"/>
      <c r="E9" s="326" t="s">
        <v>435</v>
      </c>
      <c r="F9" s="327"/>
      <c r="G9" s="327"/>
      <c r="H9" s="327"/>
      <c r="I9" s="35"/>
      <c r="J9" s="35"/>
      <c r="K9" s="35"/>
      <c r="L9" s="52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56" s="2" customFormat="1">
      <c r="A10" s="35"/>
      <c r="B10" s="40"/>
      <c r="C10" s="35"/>
      <c r="D10" s="35"/>
      <c r="E10" s="35"/>
      <c r="F10" s="35"/>
      <c r="G10" s="35"/>
      <c r="H10" s="35"/>
      <c r="I10" s="35"/>
      <c r="J10" s="35"/>
      <c r="K10" s="35"/>
      <c r="L10" s="52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56" s="2" customFormat="1" ht="12" customHeight="1">
      <c r="A11" s="35"/>
      <c r="B11" s="40"/>
      <c r="C11" s="35"/>
      <c r="D11" s="114" t="s">
        <v>18</v>
      </c>
      <c r="E11" s="35"/>
      <c r="F11" s="115" t="s">
        <v>1</v>
      </c>
      <c r="G11" s="35"/>
      <c r="H11" s="35"/>
      <c r="I11" s="114" t="s">
        <v>19</v>
      </c>
      <c r="J11" s="115" t="s">
        <v>1</v>
      </c>
      <c r="K11" s="35"/>
      <c r="L11" s="5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56" s="2" customFormat="1" ht="12" customHeight="1">
      <c r="A12" s="35"/>
      <c r="B12" s="40"/>
      <c r="C12" s="35"/>
      <c r="D12" s="114" t="s">
        <v>20</v>
      </c>
      <c r="E12" s="35"/>
      <c r="F12" s="115" t="s">
        <v>21</v>
      </c>
      <c r="G12" s="35"/>
      <c r="H12" s="35"/>
      <c r="I12" s="114" t="s">
        <v>22</v>
      </c>
      <c r="J12" s="116" t="str">
        <f>'Rekapitulace stavby'!AN8</f>
        <v>6. 2. 2023</v>
      </c>
      <c r="K12" s="35"/>
      <c r="L12" s="5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56" s="2" customFormat="1" ht="10.9" customHeight="1">
      <c r="A13" s="35"/>
      <c r="B13" s="40"/>
      <c r="C13" s="35"/>
      <c r="D13" s="35"/>
      <c r="E13" s="35"/>
      <c r="F13" s="35"/>
      <c r="G13" s="35"/>
      <c r="H13" s="35"/>
      <c r="I13" s="35"/>
      <c r="J13" s="35"/>
      <c r="K13" s="35"/>
      <c r="L13" s="5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56" s="2" customFormat="1" ht="12" customHeight="1">
      <c r="A14" s="35"/>
      <c r="B14" s="40"/>
      <c r="C14" s="35"/>
      <c r="D14" s="114" t="s">
        <v>24</v>
      </c>
      <c r="E14" s="35"/>
      <c r="F14" s="35"/>
      <c r="G14" s="35"/>
      <c r="H14" s="35"/>
      <c r="I14" s="114" t="s">
        <v>25</v>
      </c>
      <c r="J14" s="115" t="s">
        <v>26</v>
      </c>
      <c r="K14" s="35"/>
      <c r="L14" s="5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56" s="2" customFormat="1" ht="18" customHeight="1">
      <c r="A15" s="35"/>
      <c r="B15" s="40"/>
      <c r="C15" s="35"/>
      <c r="D15" s="35"/>
      <c r="E15" s="115" t="s">
        <v>27</v>
      </c>
      <c r="F15" s="35"/>
      <c r="G15" s="35"/>
      <c r="H15" s="35"/>
      <c r="I15" s="114" t="s">
        <v>28</v>
      </c>
      <c r="J15" s="115" t="s">
        <v>1</v>
      </c>
      <c r="K15" s="35"/>
      <c r="L15" s="5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56" s="2" customFormat="1" ht="6.95" customHeight="1">
      <c r="A16" s="35"/>
      <c r="B16" s="40"/>
      <c r="C16" s="35"/>
      <c r="D16" s="35"/>
      <c r="E16" s="35"/>
      <c r="F16" s="35"/>
      <c r="G16" s="35"/>
      <c r="H16" s="35"/>
      <c r="I16" s="35"/>
      <c r="J16" s="35"/>
      <c r="K16" s="35"/>
      <c r="L16" s="5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2" customHeight="1">
      <c r="A17" s="35"/>
      <c r="B17" s="40"/>
      <c r="C17" s="35"/>
      <c r="D17" s="114" t="s">
        <v>29</v>
      </c>
      <c r="E17" s="35"/>
      <c r="F17" s="35"/>
      <c r="G17" s="35"/>
      <c r="H17" s="35"/>
      <c r="I17" s="114" t="s">
        <v>25</v>
      </c>
      <c r="J17" s="31" t="str">
        <f>'Rekapitulace stavby'!AN13</f>
        <v>Vyplň údaj</v>
      </c>
      <c r="K17" s="35"/>
      <c r="L17" s="5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18" customHeight="1">
      <c r="A18" s="35"/>
      <c r="B18" s="40"/>
      <c r="C18" s="35"/>
      <c r="D18" s="35"/>
      <c r="E18" s="328" t="str">
        <f>'Rekapitulace stavby'!E14</f>
        <v>Vyplň údaj</v>
      </c>
      <c r="F18" s="329"/>
      <c r="G18" s="329"/>
      <c r="H18" s="329"/>
      <c r="I18" s="114" t="s">
        <v>28</v>
      </c>
      <c r="J18" s="31" t="str">
        <f>'Rekapitulace stavby'!AN14</f>
        <v>Vyplň údaj</v>
      </c>
      <c r="K18" s="35"/>
      <c r="L18" s="5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6.95" customHeight="1">
      <c r="A19" s="35"/>
      <c r="B19" s="40"/>
      <c r="C19" s="35"/>
      <c r="D19" s="35"/>
      <c r="E19" s="35"/>
      <c r="F19" s="35"/>
      <c r="G19" s="35"/>
      <c r="H19" s="35"/>
      <c r="I19" s="35"/>
      <c r="J19" s="35"/>
      <c r="K19" s="35"/>
      <c r="L19" s="5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2" customHeight="1">
      <c r="A20" s="35"/>
      <c r="B20" s="40"/>
      <c r="C20" s="35"/>
      <c r="D20" s="114" t="s">
        <v>31</v>
      </c>
      <c r="E20" s="35"/>
      <c r="F20" s="35"/>
      <c r="G20" s="35"/>
      <c r="H20" s="35"/>
      <c r="I20" s="114" t="s">
        <v>25</v>
      </c>
      <c r="J20" s="115" t="s">
        <v>32</v>
      </c>
      <c r="K20" s="35"/>
      <c r="L20" s="5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18" customHeight="1">
      <c r="A21" s="35"/>
      <c r="B21" s="40"/>
      <c r="C21" s="35"/>
      <c r="D21" s="35"/>
      <c r="E21" s="115" t="s">
        <v>33</v>
      </c>
      <c r="F21" s="35"/>
      <c r="G21" s="35"/>
      <c r="H21" s="35"/>
      <c r="I21" s="114" t="s">
        <v>28</v>
      </c>
      <c r="J21" s="115" t="s">
        <v>1</v>
      </c>
      <c r="K21" s="35"/>
      <c r="L21" s="5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6.95" customHeight="1">
      <c r="A22" s="35"/>
      <c r="B22" s="40"/>
      <c r="C22" s="35"/>
      <c r="D22" s="35"/>
      <c r="E22" s="35"/>
      <c r="F22" s="35"/>
      <c r="G22" s="35"/>
      <c r="H22" s="35"/>
      <c r="I22" s="35"/>
      <c r="J22" s="35"/>
      <c r="K22" s="35"/>
      <c r="L22" s="5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2" customHeight="1">
      <c r="A23" s="35"/>
      <c r="B23" s="40"/>
      <c r="C23" s="35"/>
      <c r="D23" s="114" t="s">
        <v>35</v>
      </c>
      <c r="E23" s="35"/>
      <c r="F23" s="35"/>
      <c r="G23" s="35"/>
      <c r="H23" s="35"/>
      <c r="I23" s="114" t="s">
        <v>25</v>
      </c>
      <c r="J23" s="115" t="s">
        <v>1</v>
      </c>
      <c r="K23" s="35"/>
      <c r="L23" s="5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18" customHeight="1">
      <c r="A24" s="35"/>
      <c r="B24" s="40"/>
      <c r="C24" s="35"/>
      <c r="D24" s="35"/>
      <c r="E24" s="115" t="s">
        <v>36</v>
      </c>
      <c r="F24" s="35"/>
      <c r="G24" s="35"/>
      <c r="H24" s="35"/>
      <c r="I24" s="114" t="s">
        <v>28</v>
      </c>
      <c r="J24" s="115" t="s">
        <v>1</v>
      </c>
      <c r="K24" s="35"/>
      <c r="L24" s="5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6.95" customHeight="1">
      <c r="A25" s="35"/>
      <c r="B25" s="40"/>
      <c r="C25" s="35"/>
      <c r="D25" s="35"/>
      <c r="E25" s="35"/>
      <c r="F25" s="35"/>
      <c r="G25" s="35"/>
      <c r="H25" s="35"/>
      <c r="I25" s="35"/>
      <c r="J25" s="35"/>
      <c r="K25" s="35"/>
      <c r="L25" s="5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2" customHeight="1">
      <c r="A26" s="35"/>
      <c r="B26" s="40"/>
      <c r="C26" s="35"/>
      <c r="D26" s="114" t="s">
        <v>37</v>
      </c>
      <c r="E26" s="35"/>
      <c r="F26" s="35"/>
      <c r="G26" s="35"/>
      <c r="H26" s="35"/>
      <c r="I26" s="35"/>
      <c r="J26" s="35"/>
      <c r="K26" s="35"/>
      <c r="L26" s="5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8" customFormat="1" ht="16.5" customHeight="1">
      <c r="A27" s="117"/>
      <c r="B27" s="118"/>
      <c r="C27" s="117"/>
      <c r="D27" s="117"/>
      <c r="E27" s="330" t="s">
        <v>1</v>
      </c>
      <c r="F27" s="330"/>
      <c r="G27" s="330"/>
      <c r="H27" s="330"/>
      <c r="I27" s="117"/>
      <c r="J27" s="117"/>
      <c r="K27" s="117"/>
      <c r="L27" s="119"/>
      <c r="S27" s="117"/>
      <c r="T27" s="117"/>
      <c r="U27" s="117"/>
      <c r="V27" s="117"/>
      <c r="W27" s="117"/>
      <c r="X27" s="117"/>
      <c r="Y27" s="117"/>
      <c r="Z27" s="117"/>
      <c r="AA27" s="117"/>
      <c r="AB27" s="117"/>
      <c r="AC27" s="117"/>
      <c r="AD27" s="117"/>
      <c r="AE27" s="117"/>
    </row>
    <row r="28" spans="1:31" s="2" customFormat="1" ht="6.95" customHeight="1">
      <c r="A28" s="35"/>
      <c r="B28" s="40"/>
      <c r="C28" s="35"/>
      <c r="D28" s="35"/>
      <c r="E28" s="35"/>
      <c r="F28" s="35"/>
      <c r="G28" s="35"/>
      <c r="H28" s="35"/>
      <c r="I28" s="35"/>
      <c r="J28" s="35"/>
      <c r="K28" s="35"/>
      <c r="L28" s="5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2" customFormat="1" ht="6.95" customHeight="1">
      <c r="A29" s="35"/>
      <c r="B29" s="40"/>
      <c r="C29" s="35"/>
      <c r="D29" s="120"/>
      <c r="E29" s="120"/>
      <c r="F29" s="120"/>
      <c r="G29" s="120"/>
      <c r="H29" s="120"/>
      <c r="I29" s="120"/>
      <c r="J29" s="120"/>
      <c r="K29" s="120"/>
      <c r="L29" s="52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31" s="2" customFormat="1" ht="25.35" customHeight="1">
      <c r="A30" s="35"/>
      <c r="B30" s="40"/>
      <c r="C30" s="35"/>
      <c r="D30" s="121" t="s">
        <v>38</v>
      </c>
      <c r="E30" s="35"/>
      <c r="F30" s="35"/>
      <c r="G30" s="35"/>
      <c r="H30" s="35"/>
      <c r="I30" s="35"/>
      <c r="J30" s="122">
        <f>ROUND(J132, 2)</f>
        <v>0</v>
      </c>
      <c r="K30" s="35"/>
      <c r="L30" s="5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6.95" customHeight="1">
      <c r="A31" s="35"/>
      <c r="B31" s="40"/>
      <c r="C31" s="35"/>
      <c r="D31" s="120"/>
      <c r="E31" s="120"/>
      <c r="F31" s="120"/>
      <c r="G31" s="120"/>
      <c r="H31" s="120"/>
      <c r="I31" s="120"/>
      <c r="J31" s="120"/>
      <c r="K31" s="120"/>
      <c r="L31" s="52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14.45" customHeight="1">
      <c r="A32" s="35"/>
      <c r="B32" s="40"/>
      <c r="C32" s="35"/>
      <c r="D32" s="35"/>
      <c r="E32" s="35"/>
      <c r="F32" s="123" t="s">
        <v>40</v>
      </c>
      <c r="G32" s="35"/>
      <c r="H32" s="35"/>
      <c r="I32" s="123" t="s">
        <v>39</v>
      </c>
      <c r="J32" s="123" t="s">
        <v>41</v>
      </c>
      <c r="K32" s="35"/>
      <c r="L32" s="5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14.45" customHeight="1">
      <c r="A33" s="35"/>
      <c r="B33" s="40"/>
      <c r="C33" s="35"/>
      <c r="D33" s="124" t="s">
        <v>42</v>
      </c>
      <c r="E33" s="114" t="s">
        <v>43</v>
      </c>
      <c r="F33" s="125">
        <f>ROUND((SUM(BE132:BE314)),  2)</f>
        <v>0</v>
      </c>
      <c r="G33" s="35"/>
      <c r="H33" s="35"/>
      <c r="I33" s="126">
        <v>0.21</v>
      </c>
      <c r="J33" s="125">
        <f>ROUND(((SUM(BE132:BE314))*I33),  2)</f>
        <v>0</v>
      </c>
      <c r="K33" s="35"/>
      <c r="L33" s="5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14.45" customHeight="1">
      <c r="A34" s="35"/>
      <c r="B34" s="40"/>
      <c r="C34" s="35"/>
      <c r="D34" s="35"/>
      <c r="E34" s="114" t="s">
        <v>44</v>
      </c>
      <c r="F34" s="125">
        <f>ROUND((SUM(BF132:BF314)),  2)</f>
        <v>0</v>
      </c>
      <c r="G34" s="35"/>
      <c r="H34" s="35"/>
      <c r="I34" s="126">
        <v>0.15</v>
      </c>
      <c r="J34" s="125">
        <f>ROUND(((SUM(BF132:BF314))*I34),  2)</f>
        <v>0</v>
      </c>
      <c r="K34" s="35"/>
      <c r="L34" s="5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14.45" hidden="1" customHeight="1">
      <c r="A35" s="35"/>
      <c r="B35" s="40"/>
      <c r="C35" s="35"/>
      <c r="D35" s="35"/>
      <c r="E35" s="114" t="s">
        <v>45</v>
      </c>
      <c r="F35" s="125">
        <f>ROUND((SUM(BG132:BG314)),  2)</f>
        <v>0</v>
      </c>
      <c r="G35" s="35"/>
      <c r="H35" s="35"/>
      <c r="I35" s="126">
        <v>0.21</v>
      </c>
      <c r="J35" s="125">
        <f>0</f>
        <v>0</v>
      </c>
      <c r="K35" s="35"/>
      <c r="L35" s="5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5" hidden="1" customHeight="1">
      <c r="A36" s="35"/>
      <c r="B36" s="40"/>
      <c r="C36" s="35"/>
      <c r="D36" s="35"/>
      <c r="E36" s="114" t="s">
        <v>46</v>
      </c>
      <c r="F36" s="125">
        <f>ROUND((SUM(BH132:BH314)),  2)</f>
        <v>0</v>
      </c>
      <c r="G36" s="35"/>
      <c r="H36" s="35"/>
      <c r="I36" s="126">
        <v>0.15</v>
      </c>
      <c r="J36" s="125">
        <f>0</f>
        <v>0</v>
      </c>
      <c r="K36" s="35"/>
      <c r="L36" s="5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5" hidden="1" customHeight="1">
      <c r="A37" s="35"/>
      <c r="B37" s="40"/>
      <c r="C37" s="35"/>
      <c r="D37" s="35"/>
      <c r="E37" s="114" t="s">
        <v>47</v>
      </c>
      <c r="F37" s="125">
        <f>ROUND((SUM(BI132:BI314)),  2)</f>
        <v>0</v>
      </c>
      <c r="G37" s="35"/>
      <c r="H37" s="35"/>
      <c r="I37" s="126">
        <v>0</v>
      </c>
      <c r="J37" s="125">
        <f>0</f>
        <v>0</v>
      </c>
      <c r="K37" s="35"/>
      <c r="L37" s="5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6.95" customHeight="1">
      <c r="A38" s="35"/>
      <c r="B38" s="40"/>
      <c r="C38" s="35"/>
      <c r="D38" s="35"/>
      <c r="E38" s="35"/>
      <c r="F38" s="35"/>
      <c r="G38" s="35"/>
      <c r="H38" s="35"/>
      <c r="I38" s="35"/>
      <c r="J38" s="35"/>
      <c r="K38" s="35"/>
      <c r="L38" s="5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25.35" customHeight="1">
      <c r="A39" s="35"/>
      <c r="B39" s="40"/>
      <c r="C39" s="127"/>
      <c r="D39" s="128" t="s">
        <v>48</v>
      </c>
      <c r="E39" s="129"/>
      <c r="F39" s="129"/>
      <c r="G39" s="130" t="s">
        <v>49</v>
      </c>
      <c r="H39" s="131" t="s">
        <v>50</v>
      </c>
      <c r="I39" s="129"/>
      <c r="J39" s="132">
        <f>SUM(J30:J37)</f>
        <v>0</v>
      </c>
      <c r="K39" s="133"/>
      <c r="L39" s="52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45" customHeight="1">
      <c r="A40" s="35"/>
      <c r="B40" s="40"/>
      <c r="C40" s="35"/>
      <c r="D40" s="35"/>
      <c r="E40" s="35"/>
      <c r="F40" s="35"/>
      <c r="G40" s="35"/>
      <c r="H40" s="35"/>
      <c r="I40" s="35"/>
      <c r="J40" s="35"/>
      <c r="K40" s="35"/>
      <c r="L40" s="52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1" customFormat="1" ht="14.45" customHeight="1">
      <c r="B41" s="21"/>
      <c r="L41" s="21"/>
    </row>
    <row r="42" spans="1:31" s="1" customFormat="1" ht="14.45" customHeight="1">
      <c r="B42" s="21"/>
      <c r="L42" s="21"/>
    </row>
    <row r="43" spans="1:31" s="1" customFormat="1" ht="14.45" customHeight="1">
      <c r="B43" s="21"/>
      <c r="L43" s="21"/>
    </row>
    <row r="44" spans="1:31" s="1" customFormat="1" ht="14.45" customHeight="1">
      <c r="B44" s="21"/>
      <c r="L44" s="21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52"/>
      <c r="D50" s="134" t="s">
        <v>51</v>
      </c>
      <c r="E50" s="135"/>
      <c r="F50" s="135"/>
      <c r="G50" s="134" t="s">
        <v>52</v>
      </c>
      <c r="H50" s="135"/>
      <c r="I50" s="135"/>
      <c r="J50" s="135"/>
      <c r="K50" s="135"/>
      <c r="L50" s="52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75">
      <c r="A61" s="35"/>
      <c r="B61" s="40"/>
      <c r="C61" s="35"/>
      <c r="D61" s="136" t="s">
        <v>53</v>
      </c>
      <c r="E61" s="137"/>
      <c r="F61" s="138" t="s">
        <v>54</v>
      </c>
      <c r="G61" s="136" t="s">
        <v>53</v>
      </c>
      <c r="H61" s="137"/>
      <c r="I61" s="137"/>
      <c r="J61" s="139" t="s">
        <v>54</v>
      </c>
      <c r="K61" s="137"/>
      <c r="L61" s="52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75">
      <c r="A65" s="35"/>
      <c r="B65" s="40"/>
      <c r="C65" s="35"/>
      <c r="D65" s="134" t="s">
        <v>55</v>
      </c>
      <c r="E65" s="140"/>
      <c r="F65" s="140"/>
      <c r="G65" s="134" t="s">
        <v>56</v>
      </c>
      <c r="H65" s="140"/>
      <c r="I65" s="140"/>
      <c r="J65" s="140"/>
      <c r="K65" s="140"/>
      <c r="L65" s="52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75">
      <c r="A76" s="35"/>
      <c r="B76" s="40"/>
      <c r="C76" s="35"/>
      <c r="D76" s="136" t="s">
        <v>53</v>
      </c>
      <c r="E76" s="137"/>
      <c r="F76" s="138" t="s">
        <v>54</v>
      </c>
      <c r="G76" s="136" t="s">
        <v>53</v>
      </c>
      <c r="H76" s="137"/>
      <c r="I76" s="137"/>
      <c r="J76" s="139" t="s">
        <v>54</v>
      </c>
      <c r="K76" s="137"/>
      <c r="L76" s="5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5" customHeight="1">
      <c r="A77" s="35"/>
      <c r="B77" s="141"/>
      <c r="C77" s="142"/>
      <c r="D77" s="142"/>
      <c r="E77" s="142"/>
      <c r="F77" s="142"/>
      <c r="G77" s="142"/>
      <c r="H77" s="142"/>
      <c r="I77" s="142"/>
      <c r="J77" s="142"/>
      <c r="K77" s="142"/>
      <c r="L77" s="52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47" s="2" customFormat="1" ht="6.95" customHeight="1">
      <c r="A81" s="35"/>
      <c r="B81" s="143"/>
      <c r="C81" s="144"/>
      <c r="D81" s="144"/>
      <c r="E81" s="144"/>
      <c r="F81" s="144"/>
      <c r="G81" s="144"/>
      <c r="H81" s="144"/>
      <c r="I81" s="144"/>
      <c r="J81" s="144"/>
      <c r="K81" s="144"/>
      <c r="L81" s="5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47" s="2" customFormat="1" ht="24.95" customHeight="1">
      <c r="A82" s="35"/>
      <c r="B82" s="36"/>
      <c r="C82" s="24" t="s">
        <v>132</v>
      </c>
      <c r="D82" s="37"/>
      <c r="E82" s="37"/>
      <c r="F82" s="37"/>
      <c r="G82" s="37"/>
      <c r="H82" s="37"/>
      <c r="I82" s="37"/>
      <c r="J82" s="37"/>
      <c r="K82" s="37"/>
      <c r="L82" s="5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47" s="2" customFormat="1" ht="6.95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5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47" s="2" customFormat="1" ht="12" customHeight="1">
      <c r="A84" s="35"/>
      <c r="B84" s="36"/>
      <c r="C84" s="30" t="s">
        <v>16</v>
      </c>
      <c r="D84" s="37"/>
      <c r="E84" s="37"/>
      <c r="F84" s="37"/>
      <c r="G84" s="37"/>
      <c r="H84" s="37"/>
      <c r="I84" s="37"/>
      <c r="J84" s="37"/>
      <c r="K84" s="37"/>
      <c r="L84" s="5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47" s="2" customFormat="1" ht="26.25" customHeight="1">
      <c r="A85" s="35"/>
      <c r="B85" s="36"/>
      <c r="C85" s="37"/>
      <c r="D85" s="37"/>
      <c r="E85" s="322" t="str">
        <f>E7</f>
        <v>ZŠ Komenského 66 - Výměna ležatých rozvodů vody, osvětlení a podhledů v přízemí školní budovy</v>
      </c>
      <c r="F85" s="323"/>
      <c r="G85" s="323"/>
      <c r="H85" s="323"/>
      <c r="I85" s="37"/>
      <c r="J85" s="37"/>
      <c r="K85" s="37"/>
      <c r="L85" s="5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47" s="2" customFormat="1" ht="12" customHeight="1">
      <c r="A86" s="35"/>
      <c r="B86" s="36"/>
      <c r="C86" s="30" t="s">
        <v>130</v>
      </c>
      <c r="D86" s="37"/>
      <c r="E86" s="37"/>
      <c r="F86" s="37"/>
      <c r="G86" s="37"/>
      <c r="H86" s="37"/>
      <c r="I86" s="37"/>
      <c r="J86" s="37"/>
      <c r="K86" s="37"/>
      <c r="L86" s="52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pans="1:47" s="2" customFormat="1" ht="16.5" customHeight="1">
      <c r="A87" s="35"/>
      <c r="B87" s="36"/>
      <c r="C87" s="37"/>
      <c r="D87" s="37"/>
      <c r="E87" s="310" t="str">
        <f>E9</f>
        <v>05 - Pavilon ŠM-2 - místnost 13 - Čistá chodba</v>
      </c>
      <c r="F87" s="321"/>
      <c r="G87" s="321"/>
      <c r="H87" s="321"/>
      <c r="I87" s="37"/>
      <c r="J87" s="37"/>
      <c r="K87" s="37"/>
      <c r="L87" s="52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47" s="2" customFormat="1" ht="6.95" customHeight="1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52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47" s="2" customFormat="1" ht="12" customHeight="1">
      <c r="A89" s="35"/>
      <c r="B89" s="36"/>
      <c r="C89" s="30" t="s">
        <v>20</v>
      </c>
      <c r="D89" s="37"/>
      <c r="E89" s="37"/>
      <c r="F89" s="28" t="str">
        <f>F12</f>
        <v>Nový Jičín</v>
      </c>
      <c r="G89" s="37"/>
      <c r="H89" s="37"/>
      <c r="I89" s="30" t="s">
        <v>22</v>
      </c>
      <c r="J89" s="67" t="str">
        <f>IF(J12="","",J12)</f>
        <v>6. 2. 2023</v>
      </c>
      <c r="K89" s="37"/>
      <c r="L89" s="52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47" s="2" customFormat="1" ht="6.95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52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47" s="2" customFormat="1" ht="15.2" customHeight="1">
      <c r="A91" s="35"/>
      <c r="B91" s="36"/>
      <c r="C91" s="30" t="s">
        <v>24</v>
      </c>
      <c r="D91" s="37"/>
      <c r="E91" s="37"/>
      <c r="F91" s="28" t="str">
        <f>E15</f>
        <v>​Základní škola Nový Jičín, Komenského 66, p. o.</v>
      </c>
      <c r="G91" s="37"/>
      <c r="H91" s="37"/>
      <c r="I91" s="30" t="s">
        <v>31</v>
      </c>
      <c r="J91" s="33" t="str">
        <f>E21</f>
        <v>RUSTICUS, s. r. o.</v>
      </c>
      <c r="K91" s="37"/>
      <c r="L91" s="52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47" s="2" customFormat="1" ht="25.7" customHeight="1">
      <c r="A92" s="35"/>
      <c r="B92" s="36"/>
      <c r="C92" s="30" t="s">
        <v>29</v>
      </c>
      <c r="D92" s="37"/>
      <c r="E92" s="37"/>
      <c r="F92" s="28" t="str">
        <f>IF(E18="","",E18)</f>
        <v>Vyplň údaj</v>
      </c>
      <c r="G92" s="37"/>
      <c r="H92" s="37"/>
      <c r="I92" s="30" t="s">
        <v>35</v>
      </c>
      <c r="J92" s="33" t="str">
        <f>E24</f>
        <v>Ing. arch. Pavel Pazdziora</v>
      </c>
      <c r="K92" s="37"/>
      <c r="L92" s="52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47" s="2" customFormat="1" ht="10.35" customHeight="1">
      <c r="A93" s="35"/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52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47" s="2" customFormat="1" ht="29.25" customHeight="1">
      <c r="A94" s="35"/>
      <c r="B94" s="36"/>
      <c r="C94" s="145" t="s">
        <v>133</v>
      </c>
      <c r="D94" s="146"/>
      <c r="E94" s="146"/>
      <c r="F94" s="146"/>
      <c r="G94" s="146"/>
      <c r="H94" s="146"/>
      <c r="I94" s="146"/>
      <c r="J94" s="147" t="s">
        <v>134</v>
      </c>
      <c r="K94" s="146"/>
      <c r="L94" s="52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47" s="2" customFormat="1" ht="10.35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52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47" s="2" customFormat="1" ht="22.9" customHeight="1">
      <c r="A96" s="35"/>
      <c r="B96" s="36"/>
      <c r="C96" s="148" t="s">
        <v>135</v>
      </c>
      <c r="D96" s="37"/>
      <c r="E96" s="37"/>
      <c r="F96" s="37"/>
      <c r="G96" s="37"/>
      <c r="H96" s="37"/>
      <c r="I96" s="37"/>
      <c r="J96" s="85">
        <f>J132</f>
        <v>0</v>
      </c>
      <c r="K96" s="37"/>
      <c r="L96" s="52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U96" s="18" t="s">
        <v>136</v>
      </c>
    </row>
    <row r="97" spans="2:12" s="9" customFormat="1" ht="24.95" customHeight="1">
      <c r="B97" s="149"/>
      <c r="C97" s="150"/>
      <c r="D97" s="151" t="s">
        <v>137</v>
      </c>
      <c r="E97" s="152"/>
      <c r="F97" s="152"/>
      <c r="G97" s="152"/>
      <c r="H97" s="152"/>
      <c r="I97" s="152"/>
      <c r="J97" s="153">
        <f>J133</f>
        <v>0</v>
      </c>
      <c r="K97" s="150"/>
      <c r="L97" s="154"/>
    </row>
    <row r="98" spans="2:12" s="10" customFormat="1" ht="19.899999999999999" customHeight="1">
      <c r="B98" s="155"/>
      <c r="C98" s="156"/>
      <c r="D98" s="157" t="s">
        <v>138</v>
      </c>
      <c r="E98" s="158"/>
      <c r="F98" s="158"/>
      <c r="G98" s="158"/>
      <c r="H98" s="158"/>
      <c r="I98" s="158"/>
      <c r="J98" s="159">
        <f>J134</f>
        <v>0</v>
      </c>
      <c r="K98" s="156"/>
      <c r="L98" s="160"/>
    </row>
    <row r="99" spans="2:12" s="10" customFormat="1" ht="19.899999999999999" customHeight="1">
      <c r="B99" s="155"/>
      <c r="C99" s="156"/>
      <c r="D99" s="157" t="s">
        <v>139</v>
      </c>
      <c r="E99" s="158"/>
      <c r="F99" s="158"/>
      <c r="G99" s="158"/>
      <c r="H99" s="158"/>
      <c r="I99" s="158"/>
      <c r="J99" s="159">
        <f>J143</f>
        <v>0</v>
      </c>
      <c r="K99" s="156"/>
      <c r="L99" s="160"/>
    </row>
    <row r="100" spans="2:12" s="10" customFormat="1" ht="19.899999999999999" customHeight="1">
      <c r="B100" s="155"/>
      <c r="C100" s="156"/>
      <c r="D100" s="157" t="s">
        <v>140</v>
      </c>
      <c r="E100" s="158"/>
      <c r="F100" s="158"/>
      <c r="G100" s="158"/>
      <c r="H100" s="158"/>
      <c r="I100" s="158"/>
      <c r="J100" s="159">
        <f>J147</f>
        <v>0</v>
      </c>
      <c r="K100" s="156"/>
      <c r="L100" s="160"/>
    </row>
    <row r="101" spans="2:12" s="10" customFormat="1" ht="19.899999999999999" customHeight="1">
      <c r="B101" s="155"/>
      <c r="C101" s="156"/>
      <c r="D101" s="157" t="s">
        <v>141</v>
      </c>
      <c r="E101" s="158"/>
      <c r="F101" s="158"/>
      <c r="G101" s="158"/>
      <c r="H101" s="158"/>
      <c r="I101" s="158"/>
      <c r="J101" s="159">
        <f>J157</f>
        <v>0</v>
      </c>
      <c r="K101" s="156"/>
      <c r="L101" s="160"/>
    </row>
    <row r="102" spans="2:12" s="9" customFormat="1" ht="24.95" customHeight="1">
      <c r="B102" s="149"/>
      <c r="C102" s="150"/>
      <c r="D102" s="151" t="s">
        <v>142</v>
      </c>
      <c r="E102" s="152"/>
      <c r="F102" s="152"/>
      <c r="G102" s="152"/>
      <c r="H102" s="152"/>
      <c r="I102" s="152"/>
      <c r="J102" s="153">
        <f>J160</f>
        <v>0</v>
      </c>
      <c r="K102" s="150"/>
      <c r="L102" s="154"/>
    </row>
    <row r="103" spans="2:12" s="10" customFormat="1" ht="19.899999999999999" customHeight="1">
      <c r="B103" s="155"/>
      <c r="C103" s="156"/>
      <c r="D103" s="157" t="s">
        <v>143</v>
      </c>
      <c r="E103" s="158"/>
      <c r="F103" s="158"/>
      <c r="G103" s="158"/>
      <c r="H103" s="158"/>
      <c r="I103" s="158"/>
      <c r="J103" s="159">
        <f>J161</f>
        <v>0</v>
      </c>
      <c r="K103" s="156"/>
      <c r="L103" s="160"/>
    </row>
    <row r="104" spans="2:12" s="10" customFormat="1" ht="19.899999999999999" customHeight="1">
      <c r="B104" s="155"/>
      <c r="C104" s="156"/>
      <c r="D104" s="157" t="s">
        <v>144</v>
      </c>
      <c r="E104" s="158"/>
      <c r="F104" s="158"/>
      <c r="G104" s="158"/>
      <c r="H104" s="158"/>
      <c r="I104" s="158"/>
      <c r="J104" s="159">
        <f>J165</f>
        <v>0</v>
      </c>
      <c r="K104" s="156"/>
      <c r="L104" s="160"/>
    </row>
    <row r="105" spans="2:12" s="10" customFormat="1" ht="19.899999999999999" customHeight="1">
      <c r="B105" s="155"/>
      <c r="C105" s="156"/>
      <c r="D105" s="157" t="s">
        <v>399</v>
      </c>
      <c r="E105" s="158"/>
      <c r="F105" s="158"/>
      <c r="G105" s="158"/>
      <c r="H105" s="158"/>
      <c r="I105" s="158"/>
      <c r="J105" s="159">
        <f>J169</f>
        <v>0</v>
      </c>
      <c r="K105" s="156"/>
      <c r="L105" s="160"/>
    </row>
    <row r="106" spans="2:12" s="10" customFormat="1" ht="19.899999999999999" customHeight="1">
      <c r="B106" s="155"/>
      <c r="C106" s="156"/>
      <c r="D106" s="157" t="s">
        <v>145</v>
      </c>
      <c r="E106" s="158"/>
      <c r="F106" s="158"/>
      <c r="G106" s="158"/>
      <c r="H106" s="158"/>
      <c r="I106" s="158"/>
      <c r="J106" s="159">
        <f>J186</f>
        <v>0</v>
      </c>
      <c r="K106" s="156"/>
      <c r="L106" s="160"/>
    </row>
    <row r="107" spans="2:12" s="10" customFormat="1" ht="19.899999999999999" customHeight="1">
      <c r="B107" s="155"/>
      <c r="C107" s="156"/>
      <c r="D107" s="157" t="s">
        <v>146</v>
      </c>
      <c r="E107" s="158"/>
      <c r="F107" s="158"/>
      <c r="G107" s="158"/>
      <c r="H107" s="158"/>
      <c r="I107" s="158"/>
      <c r="J107" s="159">
        <f>J236</f>
        <v>0</v>
      </c>
      <c r="K107" s="156"/>
      <c r="L107" s="160"/>
    </row>
    <row r="108" spans="2:12" s="9" customFormat="1" ht="24.95" customHeight="1">
      <c r="B108" s="149"/>
      <c r="C108" s="150"/>
      <c r="D108" s="151" t="s">
        <v>147</v>
      </c>
      <c r="E108" s="152"/>
      <c r="F108" s="152"/>
      <c r="G108" s="152"/>
      <c r="H108" s="152"/>
      <c r="I108" s="152"/>
      <c r="J108" s="153">
        <f>J251</f>
        <v>0</v>
      </c>
      <c r="K108" s="150"/>
      <c r="L108" s="154"/>
    </row>
    <row r="109" spans="2:12" s="10" customFormat="1" ht="19.899999999999999" customHeight="1">
      <c r="B109" s="155"/>
      <c r="C109" s="156"/>
      <c r="D109" s="157" t="s">
        <v>148</v>
      </c>
      <c r="E109" s="158"/>
      <c r="F109" s="158"/>
      <c r="G109" s="158"/>
      <c r="H109" s="158"/>
      <c r="I109" s="158"/>
      <c r="J109" s="159">
        <f>J256</f>
        <v>0</v>
      </c>
      <c r="K109" s="156"/>
      <c r="L109" s="160"/>
    </row>
    <row r="110" spans="2:12" s="9" customFormat="1" ht="24.95" customHeight="1">
      <c r="B110" s="149"/>
      <c r="C110" s="150"/>
      <c r="D110" s="151" t="s">
        <v>149</v>
      </c>
      <c r="E110" s="152"/>
      <c r="F110" s="152"/>
      <c r="G110" s="152"/>
      <c r="H110" s="152"/>
      <c r="I110" s="152"/>
      <c r="J110" s="153">
        <f>J302</f>
        <v>0</v>
      </c>
      <c r="K110" s="150"/>
      <c r="L110" s="154"/>
    </row>
    <row r="111" spans="2:12" s="10" customFormat="1" ht="19.899999999999999" customHeight="1">
      <c r="B111" s="155"/>
      <c r="C111" s="156"/>
      <c r="D111" s="157" t="s">
        <v>150</v>
      </c>
      <c r="E111" s="158"/>
      <c r="F111" s="158"/>
      <c r="G111" s="158"/>
      <c r="H111" s="158"/>
      <c r="I111" s="158"/>
      <c r="J111" s="159">
        <f>J303</f>
        <v>0</v>
      </c>
      <c r="K111" s="156"/>
      <c r="L111" s="160"/>
    </row>
    <row r="112" spans="2:12" s="10" customFormat="1" ht="19.899999999999999" customHeight="1">
      <c r="B112" s="155"/>
      <c r="C112" s="156"/>
      <c r="D112" s="157" t="s">
        <v>151</v>
      </c>
      <c r="E112" s="158"/>
      <c r="F112" s="158"/>
      <c r="G112" s="158"/>
      <c r="H112" s="158"/>
      <c r="I112" s="158"/>
      <c r="J112" s="159">
        <f>J307</f>
        <v>0</v>
      </c>
      <c r="K112" s="156"/>
      <c r="L112" s="160"/>
    </row>
    <row r="113" spans="1:31" s="2" customFormat="1" ht="21.75" customHeight="1">
      <c r="A113" s="35"/>
      <c r="B113" s="36"/>
      <c r="C113" s="37"/>
      <c r="D113" s="37"/>
      <c r="E113" s="37"/>
      <c r="F113" s="37"/>
      <c r="G113" s="37"/>
      <c r="H113" s="37"/>
      <c r="I113" s="37"/>
      <c r="J113" s="37"/>
      <c r="K113" s="37"/>
      <c r="L113" s="52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pans="1:31" s="2" customFormat="1" ht="6.95" customHeight="1">
      <c r="A114" s="35"/>
      <c r="B114" s="55"/>
      <c r="C114" s="56"/>
      <c r="D114" s="56"/>
      <c r="E114" s="56"/>
      <c r="F114" s="56"/>
      <c r="G114" s="56"/>
      <c r="H114" s="56"/>
      <c r="I114" s="56"/>
      <c r="J114" s="56"/>
      <c r="K114" s="56"/>
      <c r="L114" s="52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8" spans="1:31" s="2" customFormat="1" ht="6.95" customHeight="1">
      <c r="A118" s="35"/>
      <c r="B118" s="57"/>
      <c r="C118" s="58"/>
      <c r="D118" s="58"/>
      <c r="E118" s="58"/>
      <c r="F118" s="58"/>
      <c r="G118" s="58"/>
      <c r="H118" s="58"/>
      <c r="I118" s="58"/>
      <c r="J118" s="58"/>
      <c r="K118" s="58"/>
      <c r="L118" s="52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31" s="2" customFormat="1" ht="24.95" customHeight="1">
      <c r="A119" s="35"/>
      <c r="B119" s="36"/>
      <c r="C119" s="24" t="s">
        <v>152</v>
      </c>
      <c r="D119" s="37"/>
      <c r="E119" s="37"/>
      <c r="F119" s="37"/>
      <c r="G119" s="37"/>
      <c r="H119" s="37"/>
      <c r="I119" s="37"/>
      <c r="J119" s="37"/>
      <c r="K119" s="37"/>
      <c r="L119" s="52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31" s="2" customFormat="1" ht="6.95" customHeight="1">
      <c r="A120" s="35"/>
      <c r="B120" s="36"/>
      <c r="C120" s="37"/>
      <c r="D120" s="37"/>
      <c r="E120" s="37"/>
      <c r="F120" s="37"/>
      <c r="G120" s="37"/>
      <c r="H120" s="37"/>
      <c r="I120" s="37"/>
      <c r="J120" s="37"/>
      <c r="K120" s="37"/>
      <c r="L120" s="52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31" s="2" customFormat="1" ht="12" customHeight="1">
      <c r="A121" s="35"/>
      <c r="B121" s="36"/>
      <c r="C121" s="30" t="s">
        <v>16</v>
      </c>
      <c r="D121" s="37"/>
      <c r="E121" s="37"/>
      <c r="F121" s="37"/>
      <c r="G121" s="37"/>
      <c r="H121" s="37"/>
      <c r="I121" s="37"/>
      <c r="J121" s="37"/>
      <c r="K121" s="37"/>
      <c r="L121" s="52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31" s="2" customFormat="1" ht="26.25" customHeight="1">
      <c r="A122" s="35"/>
      <c r="B122" s="36"/>
      <c r="C122" s="37"/>
      <c r="D122" s="37"/>
      <c r="E122" s="322" t="str">
        <f>E7</f>
        <v>ZŠ Komenského 66 - Výměna ležatých rozvodů vody, osvětlení a podhledů v přízemí školní budovy</v>
      </c>
      <c r="F122" s="323"/>
      <c r="G122" s="323"/>
      <c r="H122" s="323"/>
      <c r="I122" s="37"/>
      <c r="J122" s="37"/>
      <c r="K122" s="37"/>
      <c r="L122" s="52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31" s="2" customFormat="1" ht="12" customHeight="1">
      <c r="A123" s="35"/>
      <c r="B123" s="36"/>
      <c r="C123" s="30" t="s">
        <v>130</v>
      </c>
      <c r="D123" s="37"/>
      <c r="E123" s="37"/>
      <c r="F123" s="37"/>
      <c r="G123" s="37"/>
      <c r="H123" s="37"/>
      <c r="I123" s="37"/>
      <c r="J123" s="37"/>
      <c r="K123" s="37"/>
      <c r="L123" s="52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31" s="2" customFormat="1" ht="16.5" customHeight="1">
      <c r="A124" s="35"/>
      <c r="B124" s="36"/>
      <c r="C124" s="37"/>
      <c r="D124" s="37"/>
      <c r="E124" s="310" t="str">
        <f>E9</f>
        <v>05 - Pavilon ŠM-2 - místnost 13 - Čistá chodba</v>
      </c>
      <c r="F124" s="321"/>
      <c r="G124" s="321"/>
      <c r="H124" s="321"/>
      <c r="I124" s="37"/>
      <c r="J124" s="37"/>
      <c r="K124" s="37"/>
      <c r="L124" s="52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31" s="2" customFormat="1" ht="6.95" customHeight="1">
      <c r="A125" s="35"/>
      <c r="B125" s="36"/>
      <c r="C125" s="37"/>
      <c r="D125" s="37"/>
      <c r="E125" s="37"/>
      <c r="F125" s="37"/>
      <c r="G125" s="37"/>
      <c r="H125" s="37"/>
      <c r="I125" s="37"/>
      <c r="J125" s="37"/>
      <c r="K125" s="37"/>
      <c r="L125" s="52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31" s="2" customFormat="1" ht="12" customHeight="1">
      <c r="A126" s="35"/>
      <c r="B126" s="36"/>
      <c r="C126" s="30" t="s">
        <v>20</v>
      </c>
      <c r="D126" s="37"/>
      <c r="E126" s="37"/>
      <c r="F126" s="28" t="str">
        <f>F12</f>
        <v>Nový Jičín</v>
      </c>
      <c r="G126" s="37"/>
      <c r="H126" s="37"/>
      <c r="I126" s="30" t="s">
        <v>22</v>
      </c>
      <c r="J126" s="67" t="str">
        <f>IF(J12="","",J12)</f>
        <v>6. 2. 2023</v>
      </c>
      <c r="K126" s="37"/>
      <c r="L126" s="52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pans="1:31" s="2" customFormat="1" ht="6.95" customHeight="1">
      <c r="A127" s="35"/>
      <c r="B127" s="36"/>
      <c r="C127" s="37"/>
      <c r="D127" s="37"/>
      <c r="E127" s="37"/>
      <c r="F127" s="37"/>
      <c r="G127" s="37"/>
      <c r="H127" s="37"/>
      <c r="I127" s="37"/>
      <c r="J127" s="37"/>
      <c r="K127" s="37"/>
      <c r="L127" s="52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pans="1:31" s="2" customFormat="1" ht="15.2" customHeight="1">
      <c r="A128" s="35"/>
      <c r="B128" s="36"/>
      <c r="C128" s="30" t="s">
        <v>24</v>
      </c>
      <c r="D128" s="37"/>
      <c r="E128" s="37"/>
      <c r="F128" s="28" t="str">
        <f>E15</f>
        <v>​Základní škola Nový Jičín, Komenského 66, p. o.</v>
      </c>
      <c r="G128" s="37"/>
      <c r="H128" s="37"/>
      <c r="I128" s="30" t="s">
        <v>31</v>
      </c>
      <c r="J128" s="33" t="str">
        <f>E21</f>
        <v>RUSTICUS, s. r. o.</v>
      </c>
      <c r="K128" s="37"/>
      <c r="L128" s="52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pans="1:65" s="2" customFormat="1" ht="25.7" customHeight="1">
      <c r="A129" s="35"/>
      <c r="B129" s="36"/>
      <c r="C129" s="30" t="s">
        <v>29</v>
      </c>
      <c r="D129" s="37"/>
      <c r="E129" s="37"/>
      <c r="F129" s="28" t="str">
        <f>IF(E18="","",E18)</f>
        <v>Vyplň údaj</v>
      </c>
      <c r="G129" s="37"/>
      <c r="H129" s="37"/>
      <c r="I129" s="30" t="s">
        <v>35</v>
      </c>
      <c r="J129" s="33" t="str">
        <f>E24</f>
        <v>Ing. arch. Pavel Pazdziora</v>
      </c>
      <c r="K129" s="37"/>
      <c r="L129" s="52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pans="1:65" s="2" customFormat="1" ht="10.35" customHeight="1">
      <c r="A130" s="35"/>
      <c r="B130" s="36"/>
      <c r="C130" s="37"/>
      <c r="D130" s="37"/>
      <c r="E130" s="37"/>
      <c r="F130" s="37"/>
      <c r="G130" s="37"/>
      <c r="H130" s="37"/>
      <c r="I130" s="37"/>
      <c r="J130" s="37"/>
      <c r="K130" s="37"/>
      <c r="L130" s="52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</row>
    <row r="131" spans="1:65" s="11" customFormat="1" ht="29.25" customHeight="1">
      <c r="A131" s="161"/>
      <c r="B131" s="162"/>
      <c r="C131" s="163" t="s">
        <v>153</v>
      </c>
      <c r="D131" s="164" t="s">
        <v>63</v>
      </c>
      <c r="E131" s="164" t="s">
        <v>59</v>
      </c>
      <c r="F131" s="164" t="s">
        <v>60</v>
      </c>
      <c r="G131" s="164" t="s">
        <v>154</v>
      </c>
      <c r="H131" s="164" t="s">
        <v>155</v>
      </c>
      <c r="I131" s="164" t="s">
        <v>156</v>
      </c>
      <c r="J131" s="165" t="s">
        <v>134</v>
      </c>
      <c r="K131" s="166" t="s">
        <v>157</v>
      </c>
      <c r="L131" s="167"/>
      <c r="M131" s="76" t="s">
        <v>1</v>
      </c>
      <c r="N131" s="77" t="s">
        <v>42</v>
      </c>
      <c r="O131" s="77" t="s">
        <v>158</v>
      </c>
      <c r="P131" s="77" t="s">
        <v>159</v>
      </c>
      <c r="Q131" s="77" t="s">
        <v>160</v>
      </c>
      <c r="R131" s="77" t="s">
        <v>161</v>
      </c>
      <c r="S131" s="77" t="s">
        <v>162</v>
      </c>
      <c r="T131" s="78" t="s">
        <v>163</v>
      </c>
      <c r="U131" s="161"/>
      <c r="V131" s="161"/>
      <c r="W131" s="161"/>
      <c r="X131" s="161"/>
      <c r="Y131" s="161"/>
      <c r="Z131" s="161"/>
      <c r="AA131" s="161"/>
      <c r="AB131" s="161"/>
      <c r="AC131" s="161"/>
      <c r="AD131" s="161"/>
      <c r="AE131" s="161"/>
    </row>
    <row r="132" spans="1:65" s="2" customFormat="1" ht="22.9" customHeight="1">
      <c r="A132" s="35"/>
      <c r="B132" s="36"/>
      <c r="C132" s="83" t="s">
        <v>164</v>
      </c>
      <c r="D132" s="37"/>
      <c r="E132" s="37"/>
      <c r="F132" s="37"/>
      <c r="G132" s="37"/>
      <c r="H132" s="37"/>
      <c r="I132" s="37"/>
      <c r="J132" s="168">
        <f>BK132</f>
        <v>0</v>
      </c>
      <c r="K132" s="37"/>
      <c r="L132" s="40"/>
      <c r="M132" s="79"/>
      <c r="N132" s="169"/>
      <c r="O132" s="80"/>
      <c r="P132" s="170">
        <f>P133+P160+P251+P302</f>
        <v>0</v>
      </c>
      <c r="Q132" s="80"/>
      <c r="R132" s="170">
        <f>R133+R160+R251+R302</f>
        <v>1.1145400000000001</v>
      </c>
      <c r="S132" s="80"/>
      <c r="T132" s="171">
        <f>T133+T160+T251+T302</f>
        <v>0.66039999999999999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T132" s="18" t="s">
        <v>77</v>
      </c>
      <c r="AU132" s="18" t="s">
        <v>136</v>
      </c>
      <c r="BK132" s="172">
        <f>BK133+BK160+BK251+BK302</f>
        <v>0</v>
      </c>
    </row>
    <row r="133" spans="1:65" s="12" customFormat="1" ht="25.9" customHeight="1">
      <c r="B133" s="173"/>
      <c r="C133" s="174"/>
      <c r="D133" s="175" t="s">
        <v>77</v>
      </c>
      <c r="E133" s="176" t="s">
        <v>165</v>
      </c>
      <c r="F133" s="176" t="s">
        <v>166</v>
      </c>
      <c r="G133" s="174"/>
      <c r="H133" s="174"/>
      <c r="I133" s="177"/>
      <c r="J133" s="178">
        <f>BK133</f>
        <v>0</v>
      </c>
      <c r="K133" s="174"/>
      <c r="L133" s="179"/>
      <c r="M133" s="180"/>
      <c r="N133" s="181"/>
      <c r="O133" s="181"/>
      <c r="P133" s="182">
        <f>P134+P143+P147+P157</f>
        <v>0</v>
      </c>
      <c r="Q133" s="181"/>
      <c r="R133" s="182">
        <f>R134+R143+R147+R157</f>
        <v>0.88398370000000015</v>
      </c>
      <c r="S133" s="181"/>
      <c r="T133" s="183">
        <f>T134+T143+T147+T157</f>
        <v>0</v>
      </c>
      <c r="AR133" s="184" t="s">
        <v>86</v>
      </c>
      <c r="AT133" s="185" t="s">
        <v>77</v>
      </c>
      <c r="AU133" s="185" t="s">
        <v>78</v>
      </c>
      <c r="AY133" s="184" t="s">
        <v>167</v>
      </c>
      <c r="BK133" s="186">
        <f>BK134+BK143+BK147+BK157</f>
        <v>0</v>
      </c>
    </row>
    <row r="134" spans="1:65" s="12" customFormat="1" ht="22.9" customHeight="1">
      <c r="B134" s="173"/>
      <c r="C134" s="174"/>
      <c r="D134" s="175" t="s">
        <v>77</v>
      </c>
      <c r="E134" s="187" t="s">
        <v>168</v>
      </c>
      <c r="F134" s="187" t="s">
        <v>169</v>
      </c>
      <c r="G134" s="174"/>
      <c r="H134" s="174"/>
      <c r="I134" s="177"/>
      <c r="J134" s="188">
        <f>BK134</f>
        <v>0</v>
      </c>
      <c r="K134" s="174"/>
      <c r="L134" s="179"/>
      <c r="M134" s="180"/>
      <c r="N134" s="181"/>
      <c r="O134" s="181"/>
      <c r="P134" s="182">
        <f>SUM(P135:P142)</f>
        <v>0</v>
      </c>
      <c r="Q134" s="181"/>
      <c r="R134" s="182">
        <f>SUM(R135:R142)</f>
        <v>0.87300000000000011</v>
      </c>
      <c r="S134" s="181"/>
      <c r="T134" s="183">
        <f>SUM(T135:T142)</f>
        <v>0</v>
      </c>
      <c r="AR134" s="184" t="s">
        <v>86</v>
      </c>
      <c r="AT134" s="185" t="s">
        <v>77</v>
      </c>
      <c r="AU134" s="185" t="s">
        <v>86</v>
      </c>
      <c r="AY134" s="184" t="s">
        <v>167</v>
      </c>
      <c r="BK134" s="186">
        <f>SUM(BK135:BK142)</f>
        <v>0</v>
      </c>
    </row>
    <row r="135" spans="1:65" s="2" customFormat="1" ht="24.2" customHeight="1">
      <c r="A135" s="35"/>
      <c r="B135" s="36"/>
      <c r="C135" s="189" t="s">
        <v>436</v>
      </c>
      <c r="D135" s="189" t="s">
        <v>171</v>
      </c>
      <c r="E135" s="190" t="s">
        <v>172</v>
      </c>
      <c r="F135" s="191" t="s">
        <v>173</v>
      </c>
      <c r="G135" s="192" t="s">
        <v>112</v>
      </c>
      <c r="H135" s="193">
        <v>10</v>
      </c>
      <c r="I135" s="194"/>
      <c r="J135" s="195">
        <f>ROUND(I135*H135,2)</f>
        <v>0</v>
      </c>
      <c r="K135" s="196"/>
      <c r="L135" s="40"/>
      <c r="M135" s="197" t="s">
        <v>1</v>
      </c>
      <c r="N135" s="198" t="s">
        <v>43</v>
      </c>
      <c r="O135" s="72"/>
      <c r="P135" s="199">
        <f>O135*H135</f>
        <v>0</v>
      </c>
      <c r="Q135" s="199">
        <v>2.9100000000000001E-2</v>
      </c>
      <c r="R135" s="199">
        <f>Q135*H135</f>
        <v>0.29100000000000004</v>
      </c>
      <c r="S135" s="199">
        <v>0</v>
      </c>
      <c r="T135" s="200">
        <f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201" t="s">
        <v>174</v>
      </c>
      <c r="AT135" s="201" t="s">
        <v>171</v>
      </c>
      <c r="AU135" s="201" t="s">
        <v>88</v>
      </c>
      <c r="AY135" s="18" t="s">
        <v>167</v>
      </c>
      <c r="BE135" s="202">
        <f>IF(N135="základní",J135,0)</f>
        <v>0</v>
      </c>
      <c r="BF135" s="202">
        <f>IF(N135="snížená",J135,0)</f>
        <v>0</v>
      </c>
      <c r="BG135" s="202">
        <f>IF(N135="zákl. přenesená",J135,0)</f>
        <v>0</v>
      </c>
      <c r="BH135" s="202">
        <f>IF(N135="sníž. přenesená",J135,0)</f>
        <v>0</v>
      </c>
      <c r="BI135" s="202">
        <f>IF(N135="nulová",J135,0)</f>
        <v>0</v>
      </c>
      <c r="BJ135" s="18" t="s">
        <v>86</v>
      </c>
      <c r="BK135" s="202">
        <f>ROUND(I135*H135,2)</f>
        <v>0</v>
      </c>
      <c r="BL135" s="18" t="s">
        <v>174</v>
      </c>
      <c r="BM135" s="201" t="s">
        <v>437</v>
      </c>
    </row>
    <row r="136" spans="1:65" s="2" customFormat="1" ht="29.25">
      <c r="A136" s="35"/>
      <c r="B136" s="36"/>
      <c r="C136" s="37"/>
      <c r="D136" s="203" t="s">
        <v>176</v>
      </c>
      <c r="E136" s="37"/>
      <c r="F136" s="204" t="s">
        <v>177</v>
      </c>
      <c r="G136" s="37"/>
      <c r="H136" s="37"/>
      <c r="I136" s="205"/>
      <c r="J136" s="37"/>
      <c r="K136" s="37"/>
      <c r="L136" s="40"/>
      <c r="M136" s="206"/>
      <c r="N136" s="207"/>
      <c r="O136" s="72"/>
      <c r="P136" s="72"/>
      <c r="Q136" s="72"/>
      <c r="R136" s="72"/>
      <c r="S136" s="72"/>
      <c r="T136" s="73"/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T136" s="18" t="s">
        <v>176</v>
      </c>
      <c r="AU136" s="18" t="s">
        <v>88</v>
      </c>
    </row>
    <row r="137" spans="1:65" s="13" customFormat="1">
      <c r="B137" s="208"/>
      <c r="C137" s="209"/>
      <c r="D137" s="203" t="s">
        <v>178</v>
      </c>
      <c r="E137" s="210" t="s">
        <v>1</v>
      </c>
      <c r="F137" s="211" t="s">
        <v>179</v>
      </c>
      <c r="G137" s="209"/>
      <c r="H137" s="210" t="s">
        <v>1</v>
      </c>
      <c r="I137" s="212"/>
      <c r="J137" s="209"/>
      <c r="K137" s="209"/>
      <c r="L137" s="213"/>
      <c r="M137" s="214"/>
      <c r="N137" s="215"/>
      <c r="O137" s="215"/>
      <c r="P137" s="215"/>
      <c r="Q137" s="215"/>
      <c r="R137" s="215"/>
      <c r="S137" s="215"/>
      <c r="T137" s="216"/>
      <c r="AT137" s="217" t="s">
        <v>178</v>
      </c>
      <c r="AU137" s="217" t="s">
        <v>88</v>
      </c>
      <c r="AV137" s="13" t="s">
        <v>86</v>
      </c>
      <c r="AW137" s="13" t="s">
        <v>34</v>
      </c>
      <c r="AX137" s="13" t="s">
        <v>78</v>
      </c>
      <c r="AY137" s="217" t="s">
        <v>167</v>
      </c>
    </row>
    <row r="138" spans="1:65" s="14" customFormat="1">
      <c r="B138" s="218"/>
      <c r="C138" s="219"/>
      <c r="D138" s="203" t="s">
        <v>178</v>
      </c>
      <c r="E138" s="220" t="s">
        <v>1</v>
      </c>
      <c r="F138" s="221" t="s">
        <v>180</v>
      </c>
      <c r="G138" s="219"/>
      <c r="H138" s="222">
        <v>10</v>
      </c>
      <c r="I138" s="223"/>
      <c r="J138" s="219"/>
      <c r="K138" s="219"/>
      <c r="L138" s="224"/>
      <c r="M138" s="225"/>
      <c r="N138" s="226"/>
      <c r="O138" s="226"/>
      <c r="P138" s="226"/>
      <c r="Q138" s="226"/>
      <c r="R138" s="226"/>
      <c r="S138" s="226"/>
      <c r="T138" s="227"/>
      <c r="AT138" s="228" t="s">
        <v>178</v>
      </c>
      <c r="AU138" s="228" t="s">
        <v>88</v>
      </c>
      <c r="AV138" s="14" t="s">
        <v>88</v>
      </c>
      <c r="AW138" s="14" t="s">
        <v>34</v>
      </c>
      <c r="AX138" s="14" t="s">
        <v>86</v>
      </c>
      <c r="AY138" s="228" t="s">
        <v>167</v>
      </c>
    </row>
    <row r="139" spans="1:65" s="2" customFormat="1" ht="24.2" customHeight="1">
      <c r="A139" s="35"/>
      <c r="B139" s="36"/>
      <c r="C139" s="189" t="s">
        <v>438</v>
      </c>
      <c r="D139" s="189" t="s">
        <v>171</v>
      </c>
      <c r="E139" s="190" t="s">
        <v>182</v>
      </c>
      <c r="F139" s="191" t="s">
        <v>183</v>
      </c>
      <c r="G139" s="192" t="s">
        <v>112</v>
      </c>
      <c r="H139" s="193">
        <v>20</v>
      </c>
      <c r="I139" s="194"/>
      <c r="J139" s="195">
        <f>ROUND(I139*H139,2)</f>
        <v>0</v>
      </c>
      <c r="K139" s="196"/>
      <c r="L139" s="40"/>
      <c r="M139" s="197" t="s">
        <v>1</v>
      </c>
      <c r="N139" s="198" t="s">
        <v>43</v>
      </c>
      <c r="O139" s="72"/>
      <c r="P139" s="199">
        <f>O139*H139</f>
        <v>0</v>
      </c>
      <c r="Q139" s="199">
        <v>2.9100000000000001E-2</v>
      </c>
      <c r="R139" s="199">
        <f>Q139*H139</f>
        <v>0.58200000000000007</v>
      </c>
      <c r="S139" s="199">
        <v>0</v>
      </c>
      <c r="T139" s="200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01" t="s">
        <v>174</v>
      </c>
      <c r="AT139" s="201" t="s">
        <v>171</v>
      </c>
      <c r="AU139" s="201" t="s">
        <v>88</v>
      </c>
      <c r="AY139" s="18" t="s">
        <v>167</v>
      </c>
      <c r="BE139" s="202">
        <f>IF(N139="základní",J139,0)</f>
        <v>0</v>
      </c>
      <c r="BF139" s="202">
        <f>IF(N139="snížená",J139,0)</f>
        <v>0</v>
      </c>
      <c r="BG139" s="202">
        <f>IF(N139="zákl. přenesená",J139,0)</f>
        <v>0</v>
      </c>
      <c r="BH139" s="202">
        <f>IF(N139="sníž. přenesená",J139,0)</f>
        <v>0</v>
      </c>
      <c r="BI139" s="202">
        <f>IF(N139="nulová",J139,0)</f>
        <v>0</v>
      </c>
      <c r="BJ139" s="18" t="s">
        <v>86</v>
      </c>
      <c r="BK139" s="202">
        <f>ROUND(I139*H139,2)</f>
        <v>0</v>
      </c>
      <c r="BL139" s="18" t="s">
        <v>174</v>
      </c>
      <c r="BM139" s="201" t="s">
        <v>439</v>
      </c>
    </row>
    <row r="140" spans="1:65" s="2" customFormat="1" ht="29.25">
      <c r="A140" s="35"/>
      <c r="B140" s="36"/>
      <c r="C140" s="37"/>
      <c r="D140" s="203" t="s">
        <v>176</v>
      </c>
      <c r="E140" s="37"/>
      <c r="F140" s="204" t="s">
        <v>185</v>
      </c>
      <c r="G140" s="37"/>
      <c r="H140" s="37"/>
      <c r="I140" s="205"/>
      <c r="J140" s="37"/>
      <c r="K140" s="37"/>
      <c r="L140" s="40"/>
      <c r="M140" s="206"/>
      <c r="N140" s="207"/>
      <c r="O140" s="72"/>
      <c r="P140" s="72"/>
      <c r="Q140" s="72"/>
      <c r="R140" s="72"/>
      <c r="S140" s="72"/>
      <c r="T140" s="73"/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T140" s="18" t="s">
        <v>176</v>
      </c>
      <c r="AU140" s="18" t="s">
        <v>88</v>
      </c>
    </row>
    <row r="141" spans="1:65" s="13" customFormat="1">
      <c r="B141" s="208"/>
      <c r="C141" s="209"/>
      <c r="D141" s="203" t="s">
        <v>178</v>
      </c>
      <c r="E141" s="210" t="s">
        <v>1</v>
      </c>
      <c r="F141" s="211" t="s">
        <v>179</v>
      </c>
      <c r="G141" s="209"/>
      <c r="H141" s="210" t="s">
        <v>1</v>
      </c>
      <c r="I141" s="212"/>
      <c r="J141" s="209"/>
      <c r="K141" s="209"/>
      <c r="L141" s="213"/>
      <c r="M141" s="214"/>
      <c r="N141" s="215"/>
      <c r="O141" s="215"/>
      <c r="P141" s="215"/>
      <c r="Q141" s="215"/>
      <c r="R141" s="215"/>
      <c r="S141" s="215"/>
      <c r="T141" s="216"/>
      <c r="AT141" s="217" t="s">
        <v>178</v>
      </c>
      <c r="AU141" s="217" t="s">
        <v>88</v>
      </c>
      <c r="AV141" s="13" t="s">
        <v>86</v>
      </c>
      <c r="AW141" s="13" t="s">
        <v>34</v>
      </c>
      <c r="AX141" s="13" t="s">
        <v>78</v>
      </c>
      <c r="AY141" s="217" t="s">
        <v>167</v>
      </c>
    </row>
    <row r="142" spans="1:65" s="14" customFormat="1">
      <c r="B142" s="218"/>
      <c r="C142" s="219"/>
      <c r="D142" s="203" t="s">
        <v>178</v>
      </c>
      <c r="E142" s="220" t="s">
        <v>1</v>
      </c>
      <c r="F142" s="221" t="s">
        <v>392</v>
      </c>
      <c r="G142" s="219"/>
      <c r="H142" s="222">
        <v>20</v>
      </c>
      <c r="I142" s="223"/>
      <c r="J142" s="219"/>
      <c r="K142" s="219"/>
      <c r="L142" s="224"/>
      <c r="M142" s="225"/>
      <c r="N142" s="226"/>
      <c r="O142" s="226"/>
      <c r="P142" s="226"/>
      <c r="Q142" s="226"/>
      <c r="R142" s="226"/>
      <c r="S142" s="226"/>
      <c r="T142" s="227"/>
      <c r="AT142" s="228" t="s">
        <v>178</v>
      </c>
      <c r="AU142" s="228" t="s">
        <v>88</v>
      </c>
      <c r="AV142" s="14" t="s">
        <v>88</v>
      </c>
      <c r="AW142" s="14" t="s">
        <v>34</v>
      </c>
      <c r="AX142" s="14" t="s">
        <v>86</v>
      </c>
      <c r="AY142" s="228" t="s">
        <v>167</v>
      </c>
    </row>
    <row r="143" spans="1:65" s="12" customFormat="1" ht="22.9" customHeight="1">
      <c r="B143" s="173"/>
      <c r="C143" s="174"/>
      <c r="D143" s="175" t="s">
        <v>77</v>
      </c>
      <c r="E143" s="187" t="s">
        <v>186</v>
      </c>
      <c r="F143" s="187" t="s">
        <v>187</v>
      </c>
      <c r="G143" s="174"/>
      <c r="H143" s="174"/>
      <c r="I143" s="177"/>
      <c r="J143" s="188">
        <f>BK143</f>
        <v>0</v>
      </c>
      <c r="K143" s="174"/>
      <c r="L143" s="179"/>
      <c r="M143" s="180"/>
      <c r="N143" s="181"/>
      <c r="O143" s="181"/>
      <c r="P143" s="182">
        <f>SUM(P144:P146)</f>
        <v>0</v>
      </c>
      <c r="Q143" s="181"/>
      <c r="R143" s="182">
        <f>SUM(R144:R146)</f>
        <v>1.0983699999999999E-2</v>
      </c>
      <c r="S143" s="181"/>
      <c r="T143" s="183">
        <f>SUM(T144:T146)</f>
        <v>0</v>
      </c>
      <c r="AR143" s="184" t="s">
        <v>86</v>
      </c>
      <c r="AT143" s="185" t="s">
        <v>77</v>
      </c>
      <c r="AU143" s="185" t="s">
        <v>86</v>
      </c>
      <c r="AY143" s="184" t="s">
        <v>167</v>
      </c>
      <c r="BK143" s="186">
        <f>SUM(BK144:BK146)</f>
        <v>0</v>
      </c>
    </row>
    <row r="144" spans="1:65" s="2" customFormat="1" ht="33" customHeight="1">
      <c r="A144" s="35"/>
      <c r="B144" s="36"/>
      <c r="C144" s="189" t="s">
        <v>188</v>
      </c>
      <c r="D144" s="189" t="s">
        <v>171</v>
      </c>
      <c r="E144" s="190" t="s">
        <v>189</v>
      </c>
      <c r="F144" s="191" t="s">
        <v>190</v>
      </c>
      <c r="G144" s="192" t="s">
        <v>112</v>
      </c>
      <c r="H144" s="193">
        <v>84.49</v>
      </c>
      <c r="I144" s="194"/>
      <c r="J144" s="195">
        <f>ROUND(I144*H144,2)</f>
        <v>0</v>
      </c>
      <c r="K144" s="196"/>
      <c r="L144" s="40"/>
      <c r="M144" s="197" t="s">
        <v>1</v>
      </c>
      <c r="N144" s="198" t="s">
        <v>43</v>
      </c>
      <c r="O144" s="72"/>
      <c r="P144" s="199">
        <f>O144*H144</f>
        <v>0</v>
      </c>
      <c r="Q144" s="199">
        <v>1.2999999999999999E-4</v>
      </c>
      <c r="R144" s="199">
        <f>Q144*H144</f>
        <v>1.0983699999999999E-2</v>
      </c>
      <c r="S144" s="199">
        <v>0</v>
      </c>
      <c r="T144" s="200">
        <f>S144*H144</f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201" t="s">
        <v>174</v>
      </c>
      <c r="AT144" s="201" t="s">
        <v>171</v>
      </c>
      <c r="AU144" s="201" t="s">
        <v>88</v>
      </c>
      <c r="AY144" s="18" t="s">
        <v>167</v>
      </c>
      <c r="BE144" s="202">
        <f>IF(N144="základní",J144,0)</f>
        <v>0</v>
      </c>
      <c r="BF144" s="202">
        <f>IF(N144="snížená",J144,0)</f>
        <v>0</v>
      </c>
      <c r="BG144" s="202">
        <f>IF(N144="zákl. přenesená",J144,0)</f>
        <v>0</v>
      </c>
      <c r="BH144" s="202">
        <f>IF(N144="sníž. přenesená",J144,0)</f>
        <v>0</v>
      </c>
      <c r="BI144" s="202">
        <f>IF(N144="nulová",J144,0)</f>
        <v>0</v>
      </c>
      <c r="BJ144" s="18" t="s">
        <v>86</v>
      </c>
      <c r="BK144" s="202">
        <f>ROUND(I144*H144,2)</f>
        <v>0</v>
      </c>
      <c r="BL144" s="18" t="s">
        <v>174</v>
      </c>
      <c r="BM144" s="201" t="s">
        <v>191</v>
      </c>
    </row>
    <row r="145" spans="1:65" s="2" customFormat="1" ht="19.5">
      <c r="A145" s="35"/>
      <c r="B145" s="36"/>
      <c r="C145" s="37"/>
      <c r="D145" s="203" t="s">
        <v>176</v>
      </c>
      <c r="E145" s="37"/>
      <c r="F145" s="204" t="s">
        <v>192</v>
      </c>
      <c r="G145" s="37"/>
      <c r="H145" s="37"/>
      <c r="I145" s="205"/>
      <c r="J145" s="37"/>
      <c r="K145" s="37"/>
      <c r="L145" s="40"/>
      <c r="M145" s="206"/>
      <c r="N145" s="207"/>
      <c r="O145" s="72"/>
      <c r="P145" s="72"/>
      <c r="Q145" s="72"/>
      <c r="R145" s="72"/>
      <c r="S145" s="72"/>
      <c r="T145" s="73"/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T145" s="18" t="s">
        <v>176</v>
      </c>
      <c r="AU145" s="18" t="s">
        <v>88</v>
      </c>
    </row>
    <row r="146" spans="1:65" s="14" customFormat="1">
      <c r="B146" s="218"/>
      <c r="C146" s="219"/>
      <c r="D146" s="203" t="s">
        <v>178</v>
      </c>
      <c r="E146" s="220" t="s">
        <v>1</v>
      </c>
      <c r="F146" s="221" t="s">
        <v>119</v>
      </c>
      <c r="G146" s="219"/>
      <c r="H146" s="222">
        <v>84.49</v>
      </c>
      <c r="I146" s="223"/>
      <c r="J146" s="219"/>
      <c r="K146" s="219"/>
      <c r="L146" s="224"/>
      <c r="M146" s="225"/>
      <c r="N146" s="226"/>
      <c r="O146" s="226"/>
      <c r="P146" s="226"/>
      <c r="Q146" s="226"/>
      <c r="R146" s="226"/>
      <c r="S146" s="226"/>
      <c r="T146" s="227"/>
      <c r="AT146" s="228" t="s">
        <v>178</v>
      </c>
      <c r="AU146" s="228" t="s">
        <v>88</v>
      </c>
      <c r="AV146" s="14" t="s">
        <v>88</v>
      </c>
      <c r="AW146" s="14" t="s">
        <v>34</v>
      </c>
      <c r="AX146" s="14" t="s">
        <v>86</v>
      </c>
      <c r="AY146" s="228" t="s">
        <v>167</v>
      </c>
    </row>
    <row r="147" spans="1:65" s="12" customFormat="1" ht="22.9" customHeight="1">
      <c r="B147" s="173"/>
      <c r="C147" s="174"/>
      <c r="D147" s="175" t="s">
        <v>77</v>
      </c>
      <c r="E147" s="187" t="s">
        <v>193</v>
      </c>
      <c r="F147" s="187" t="s">
        <v>194</v>
      </c>
      <c r="G147" s="174"/>
      <c r="H147" s="174"/>
      <c r="I147" s="177"/>
      <c r="J147" s="188">
        <f>BK147</f>
        <v>0</v>
      </c>
      <c r="K147" s="174"/>
      <c r="L147" s="179"/>
      <c r="M147" s="180"/>
      <c r="N147" s="181"/>
      <c r="O147" s="181"/>
      <c r="P147" s="182">
        <f>SUM(P148:P156)</f>
        <v>0</v>
      </c>
      <c r="Q147" s="181"/>
      <c r="R147" s="182">
        <f>SUM(R148:R156)</f>
        <v>0</v>
      </c>
      <c r="S147" s="181"/>
      <c r="T147" s="183">
        <f>SUM(T148:T156)</f>
        <v>0</v>
      </c>
      <c r="AR147" s="184" t="s">
        <v>86</v>
      </c>
      <c r="AT147" s="185" t="s">
        <v>77</v>
      </c>
      <c r="AU147" s="185" t="s">
        <v>86</v>
      </c>
      <c r="AY147" s="184" t="s">
        <v>167</v>
      </c>
      <c r="BK147" s="186">
        <f>SUM(BK148:BK156)</f>
        <v>0</v>
      </c>
    </row>
    <row r="148" spans="1:65" s="2" customFormat="1" ht="24.2" customHeight="1">
      <c r="A148" s="35"/>
      <c r="B148" s="36"/>
      <c r="C148" s="189" t="s">
        <v>195</v>
      </c>
      <c r="D148" s="189" t="s">
        <v>171</v>
      </c>
      <c r="E148" s="190" t="s">
        <v>196</v>
      </c>
      <c r="F148" s="191" t="s">
        <v>197</v>
      </c>
      <c r="G148" s="192" t="s">
        <v>198</v>
      </c>
      <c r="H148" s="193">
        <v>0.66</v>
      </c>
      <c r="I148" s="194"/>
      <c r="J148" s="195">
        <f>ROUND(I148*H148,2)</f>
        <v>0</v>
      </c>
      <c r="K148" s="196"/>
      <c r="L148" s="40"/>
      <c r="M148" s="197" t="s">
        <v>1</v>
      </c>
      <c r="N148" s="198" t="s">
        <v>43</v>
      </c>
      <c r="O148" s="72"/>
      <c r="P148" s="199">
        <f>O148*H148</f>
        <v>0</v>
      </c>
      <c r="Q148" s="199">
        <v>0</v>
      </c>
      <c r="R148" s="199">
        <f>Q148*H148</f>
        <v>0</v>
      </c>
      <c r="S148" s="199">
        <v>0</v>
      </c>
      <c r="T148" s="200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01" t="s">
        <v>174</v>
      </c>
      <c r="AT148" s="201" t="s">
        <v>171</v>
      </c>
      <c r="AU148" s="201" t="s">
        <v>88</v>
      </c>
      <c r="AY148" s="18" t="s">
        <v>167</v>
      </c>
      <c r="BE148" s="202">
        <f>IF(N148="základní",J148,0)</f>
        <v>0</v>
      </c>
      <c r="BF148" s="202">
        <f>IF(N148="snížená",J148,0)</f>
        <v>0</v>
      </c>
      <c r="BG148" s="202">
        <f>IF(N148="zákl. přenesená",J148,0)</f>
        <v>0</v>
      </c>
      <c r="BH148" s="202">
        <f>IF(N148="sníž. přenesená",J148,0)</f>
        <v>0</v>
      </c>
      <c r="BI148" s="202">
        <f>IF(N148="nulová",J148,0)</f>
        <v>0</v>
      </c>
      <c r="BJ148" s="18" t="s">
        <v>86</v>
      </c>
      <c r="BK148" s="202">
        <f>ROUND(I148*H148,2)</f>
        <v>0</v>
      </c>
      <c r="BL148" s="18" t="s">
        <v>174</v>
      </c>
      <c r="BM148" s="201" t="s">
        <v>199</v>
      </c>
    </row>
    <row r="149" spans="1:65" s="2" customFormat="1" ht="19.5">
      <c r="A149" s="35"/>
      <c r="B149" s="36"/>
      <c r="C149" s="37"/>
      <c r="D149" s="203" t="s">
        <v>176</v>
      </c>
      <c r="E149" s="37"/>
      <c r="F149" s="204" t="s">
        <v>200</v>
      </c>
      <c r="G149" s="37"/>
      <c r="H149" s="37"/>
      <c r="I149" s="205"/>
      <c r="J149" s="37"/>
      <c r="K149" s="37"/>
      <c r="L149" s="40"/>
      <c r="M149" s="206"/>
      <c r="N149" s="207"/>
      <c r="O149" s="72"/>
      <c r="P149" s="72"/>
      <c r="Q149" s="72"/>
      <c r="R149" s="72"/>
      <c r="S149" s="72"/>
      <c r="T149" s="73"/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T149" s="18" t="s">
        <v>176</v>
      </c>
      <c r="AU149" s="18" t="s">
        <v>88</v>
      </c>
    </row>
    <row r="150" spans="1:65" s="2" customFormat="1" ht="24.2" customHeight="1">
      <c r="A150" s="35"/>
      <c r="B150" s="36"/>
      <c r="C150" s="189" t="s">
        <v>168</v>
      </c>
      <c r="D150" s="189" t="s">
        <v>171</v>
      </c>
      <c r="E150" s="190" t="s">
        <v>201</v>
      </c>
      <c r="F150" s="191" t="s">
        <v>202</v>
      </c>
      <c r="G150" s="192" t="s">
        <v>198</v>
      </c>
      <c r="H150" s="193">
        <v>0.66</v>
      </c>
      <c r="I150" s="194"/>
      <c r="J150" s="195">
        <f>ROUND(I150*H150,2)</f>
        <v>0</v>
      </c>
      <c r="K150" s="196"/>
      <c r="L150" s="40"/>
      <c r="M150" s="197" t="s">
        <v>1</v>
      </c>
      <c r="N150" s="198" t="s">
        <v>43</v>
      </c>
      <c r="O150" s="72"/>
      <c r="P150" s="199">
        <f>O150*H150</f>
        <v>0</v>
      </c>
      <c r="Q150" s="199">
        <v>0</v>
      </c>
      <c r="R150" s="199">
        <f>Q150*H150</f>
        <v>0</v>
      </c>
      <c r="S150" s="199">
        <v>0</v>
      </c>
      <c r="T150" s="200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01" t="s">
        <v>174</v>
      </c>
      <c r="AT150" s="201" t="s">
        <v>171</v>
      </c>
      <c r="AU150" s="201" t="s">
        <v>88</v>
      </c>
      <c r="AY150" s="18" t="s">
        <v>167</v>
      </c>
      <c r="BE150" s="202">
        <f>IF(N150="základní",J150,0)</f>
        <v>0</v>
      </c>
      <c r="BF150" s="202">
        <f>IF(N150="snížená",J150,0)</f>
        <v>0</v>
      </c>
      <c r="BG150" s="202">
        <f>IF(N150="zákl. přenesená",J150,0)</f>
        <v>0</v>
      </c>
      <c r="BH150" s="202">
        <f>IF(N150="sníž. přenesená",J150,0)</f>
        <v>0</v>
      </c>
      <c r="BI150" s="202">
        <f>IF(N150="nulová",J150,0)</f>
        <v>0</v>
      </c>
      <c r="BJ150" s="18" t="s">
        <v>86</v>
      </c>
      <c r="BK150" s="202">
        <f>ROUND(I150*H150,2)</f>
        <v>0</v>
      </c>
      <c r="BL150" s="18" t="s">
        <v>174</v>
      </c>
      <c r="BM150" s="201" t="s">
        <v>203</v>
      </c>
    </row>
    <row r="151" spans="1:65" s="2" customFormat="1" ht="19.5">
      <c r="A151" s="35"/>
      <c r="B151" s="36"/>
      <c r="C151" s="37"/>
      <c r="D151" s="203" t="s">
        <v>176</v>
      </c>
      <c r="E151" s="37"/>
      <c r="F151" s="204" t="s">
        <v>204</v>
      </c>
      <c r="G151" s="37"/>
      <c r="H151" s="37"/>
      <c r="I151" s="205"/>
      <c r="J151" s="37"/>
      <c r="K151" s="37"/>
      <c r="L151" s="40"/>
      <c r="M151" s="206"/>
      <c r="N151" s="207"/>
      <c r="O151" s="72"/>
      <c r="P151" s="72"/>
      <c r="Q151" s="72"/>
      <c r="R151" s="72"/>
      <c r="S151" s="72"/>
      <c r="T151" s="73"/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T151" s="18" t="s">
        <v>176</v>
      </c>
      <c r="AU151" s="18" t="s">
        <v>88</v>
      </c>
    </row>
    <row r="152" spans="1:65" s="2" customFormat="1" ht="24.2" customHeight="1">
      <c r="A152" s="35"/>
      <c r="B152" s="36"/>
      <c r="C152" s="189" t="s">
        <v>205</v>
      </c>
      <c r="D152" s="189" t="s">
        <v>171</v>
      </c>
      <c r="E152" s="190" t="s">
        <v>206</v>
      </c>
      <c r="F152" s="191" t="s">
        <v>207</v>
      </c>
      <c r="G152" s="192" t="s">
        <v>198</v>
      </c>
      <c r="H152" s="193">
        <v>7.26</v>
      </c>
      <c r="I152" s="194"/>
      <c r="J152" s="195">
        <f>ROUND(I152*H152,2)</f>
        <v>0</v>
      </c>
      <c r="K152" s="196"/>
      <c r="L152" s="40"/>
      <c r="M152" s="197" t="s">
        <v>1</v>
      </c>
      <c r="N152" s="198" t="s">
        <v>43</v>
      </c>
      <c r="O152" s="72"/>
      <c r="P152" s="199">
        <f>O152*H152</f>
        <v>0</v>
      </c>
      <c r="Q152" s="199">
        <v>0</v>
      </c>
      <c r="R152" s="199">
        <f>Q152*H152</f>
        <v>0</v>
      </c>
      <c r="S152" s="199">
        <v>0</v>
      </c>
      <c r="T152" s="200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01" t="s">
        <v>174</v>
      </c>
      <c r="AT152" s="201" t="s">
        <v>171</v>
      </c>
      <c r="AU152" s="201" t="s">
        <v>88</v>
      </c>
      <c r="AY152" s="18" t="s">
        <v>167</v>
      </c>
      <c r="BE152" s="202">
        <f>IF(N152="základní",J152,0)</f>
        <v>0</v>
      </c>
      <c r="BF152" s="202">
        <f>IF(N152="snížená",J152,0)</f>
        <v>0</v>
      </c>
      <c r="BG152" s="202">
        <f>IF(N152="zákl. přenesená",J152,0)</f>
        <v>0</v>
      </c>
      <c r="BH152" s="202">
        <f>IF(N152="sníž. přenesená",J152,0)</f>
        <v>0</v>
      </c>
      <c r="BI152" s="202">
        <f>IF(N152="nulová",J152,0)</f>
        <v>0</v>
      </c>
      <c r="BJ152" s="18" t="s">
        <v>86</v>
      </c>
      <c r="BK152" s="202">
        <f>ROUND(I152*H152,2)</f>
        <v>0</v>
      </c>
      <c r="BL152" s="18" t="s">
        <v>174</v>
      </c>
      <c r="BM152" s="201" t="s">
        <v>208</v>
      </c>
    </row>
    <row r="153" spans="1:65" s="2" customFormat="1" ht="29.25">
      <c r="A153" s="35"/>
      <c r="B153" s="36"/>
      <c r="C153" s="37"/>
      <c r="D153" s="203" t="s">
        <v>176</v>
      </c>
      <c r="E153" s="37"/>
      <c r="F153" s="204" t="s">
        <v>209</v>
      </c>
      <c r="G153" s="37"/>
      <c r="H153" s="37"/>
      <c r="I153" s="205"/>
      <c r="J153" s="37"/>
      <c r="K153" s="37"/>
      <c r="L153" s="40"/>
      <c r="M153" s="206"/>
      <c r="N153" s="207"/>
      <c r="O153" s="72"/>
      <c r="P153" s="72"/>
      <c r="Q153" s="72"/>
      <c r="R153" s="72"/>
      <c r="S153" s="72"/>
      <c r="T153" s="73"/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T153" s="18" t="s">
        <v>176</v>
      </c>
      <c r="AU153" s="18" t="s">
        <v>88</v>
      </c>
    </row>
    <row r="154" spans="1:65" s="14" customFormat="1">
      <c r="B154" s="218"/>
      <c r="C154" s="219"/>
      <c r="D154" s="203" t="s">
        <v>178</v>
      </c>
      <c r="E154" s="219"/>
      <c r="F154" s="221" t="s">
        <v>440</v>
      </c>
      <c r="G154" s="219"/>
      <c r="H154" s="222">
        <v>7.26</v>
      </c>
      <c r="I154" s="223"/>
      <c r="J154" s="219"/>
      <c r="K154" s="219"/>
      <c r="L154" s="224"/>
      <c r="M154" s="225"/>
      <c r="N154" s="226"/>
      <c r="O154" s="226"/>
      <c r="P154" s="226"/>
      <c r="Q154" s="226"/>
      <c r="R154" s="226"/>
      <c r="S154" s="226"/>
      <c r="T154" s="227"/>
      <c r="AT154" s="228" t="s">
        <v>178</v>
      </c>
      <c r="AU154" s="228" t="s">
        <v>88</v>
      </c>
      <c r="AV154" s="14" t="s">
        <v>88</v>
      </c>
      <c r="AW154" s="14" t="s">
        <v>4</v>
      </c>
      <c r="AX154" s="14" t="s">
        <v>86</v>
      </c>
      <c r="AY154" s="228" t="s">
        <v>167</v>
      </c>
    </row>
    <row r="155" spans="1:65" s="2" customFormat="1" ht="33" customHeight="1">
      <c r="A155" s="35"/>
      <c r="B155" s="36"/>
      <c r="C155" s="189" t="s">
        <v>211</v>
      </c>
      <c r="D155" s="189" t="s">
        <v>171</v>
      </c>
      <c r="E155" s="190" t="s">
        <v>212</v>
      </c>
      <c r="F155" s="191" t="s">
        <v>213</v>
      </c>
      <c r="G155" s="192" t="s">
        <v>198</v>
      </c>
      <c r="H155" s="193">
        <v>0.66</v>
      </c>
      <c r="I155" s="194"/>
      <c r="J155" s="195">
        <f>ROUND(I155*H155,2)</f>
        <v>0</v>
      </c>
      <c r="K155" s="196"/>
      <c r="L155" s="40"/>
      <c r="M155" s="197" t="s">
        <v>1</v>
      </c>
      <c r="N155" s="198" t="s">
        <v>43</v>
      </c>
      <c r="O155" s="72"/>
      <c r="P155" s="199">
        <f>O155*H155</f>
        <v>0</v>
      </c>
      <c r="Q155" s="199">
        <v>0</v>
      </c>
      <c r="R155" s="199">
        <f>Q155*H155</f>
        <v>0</v>
      </c>
      <c r="S155" s="199">
        <v>0</v>
      </c>
      <c r="T155" s="200">
        <f>S155*H155</f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201" t="s">
        <v>174</v>
      </c>
      <c r="AT155" s="201" t="s">
        <v>171</v>
      </c>
      <c r="AU155" s="201" t="s">
        <v>88</v>
      </c>
      <c r="AY155" s="18" t="s">
        <v>167</v>
      </c>
      <c r="BE155" s="202">
        <f>IF(N155="základní",J155,0)</f>
        <v>0</v>
      </c>
      <c r="BF155" s="202">
        <f>IF(N155="snížená",J155,0)</f>
        <v>0</v>
      </c>
      <c r="BG155" s="202">
        <f>IF(N155="zákl. přenesená",J155,0)</f>
        <v>0</v>
      </c>
      <c r="BH155" s="202">
        <f>IF(N155="sníž. přenesená",J155,0)</f>
        <v>0</v>
      </c>
      <c r="BI155" s="202">
        <f>IF(N155="nulová",J155,0)</f>
        <v>0</v>
      </c>
      <c r="BJ155" s="18" t="s">
        <v>86</v>
      </c>
      <c r="BK155" s="202">
        <f>ROUND(I155*H155,2)</f>
        <v>0</v>
      </c>
      <c r="BL155" s="18" t="s">
        <v>174</v>
      </c>
      <c r="BM155" s="201" t="s">
        <v>214</v>
      </c>
    </row>
    <row r="156" spans="1:65" s="2" customFormat="1" ht="29.25">
      <c r="A156" s="35"/>
      <c r="B156" s="36"/>
      <c r="C156" s="37"/>
      <c r="D156" s="203" t="s">
        <v>176</v>
      </c>
      <c r="E156" s="37"/>
      <c r="F156" s="204" t="s">
        <v>215</v>
      </c>
      <c r="G156" s="37"/>
      <c r="H156" s="37"/>
      <c r="I156" s="205"/>
      <c r="J156" s="37"/>
      <c r="K156" s="37"/>
      <c r="L156" s="40"/>
      <c r="M156" s="206"/>
      <c r="N156" s="207"/>
      <c r="O156" s="72"/>
      <c r="P156" s="72"/>
      <c r="Q156" s="72"/>
      <c r="R156" s="72"/>
      <c r="S156" s="72"/>
      <c r="T156" s="73"/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T156" s="18" t="s">
        <v>176</v>
      </c>
      <c r="AU156" s="18" t="s">
        <v>88</v>
      </c>
    </row>
    <row r="157" spans="1:65" s="12" customFormat="1" ht="22.9" customHeight="1">
      <c r="B157" s="173"/>
      <c r="C157" s="174"/>
      <c r="D157" s="175" t="s">
        <v>77</v>
      </c>
      <c r="E157" s="187" t="s">
        <v>216</v>
      </c>
      <c r="F157" s="187" t="s">
        <v>217</v>
      </c>
      <c r="G157" s="174"/>
      <c r="H157" s="174"/>
      <c r="I157" s="177"/>
      <c r="J157" s="188">
        <f>BK157</f>
        <v>0</v>
      </c>
      <c r="K157" s="174"/>
      <c r="L157" s="179"/>
      <c r="M157" s="180"/>
      <c r="N157" s="181"/>
      <c r="O157" s="181"/>
      <c r="P157" s="182">
        <f>SUM(P158:P159)</f>
        <v>0</v>
      </c>
      <c r="Q157" s="181"/>
      <c r="R157" s="182">
        <f>SUM(R158:R159)</f>
        <v>0</v>
      </c>
      <c r="S157" s="181"/>
      <c r="T157" s="183">
        <f>SUM(T158:T159)</f>
        <v>0</v>
      </c>
      <c r="AR157" s="184" t="s">
        <v>86</v>
      </c>
      <c r="AT157" s="185" t="s">
        <v>77</v>
      </c>
      <c r="AU157" s="185" t="s">
        <v>86</v>
      </c>
      <c r="AY157" s="184" t="s">
        <v>167</v>
      </c>
      <c r="BK157" s="186">
        <f>SUM(BK158:BK159)</f>
        <v>0</v>
      </c>
    </row>
    <row r="158" spans="1:65" s="2" customFormat="1" ht="24.2" customHeight="1">
      <c r="A158" s="35"/>
      <c r="B158" s="36"/>
      <c r="C158" s="189" t="s">
        <v>218</v>
      </c>
      <c r="D158" s="189" t="s">
        <v>171</v>
      </c>
      <c r="E158" s="190" t="s">
        <v>219</v>
      </c>
      <c r="F158" s="191" t="s">
        <v>220</v>
      </c>
      <c r="G158" s="192" t="s">
        <v>198</v>
      </c>
      <c r="H158" s="193">
        <v>0.90500000000000003</v>
      </c>
      <c r="I158" s="194"/>
      <c r="J158" s="195">
        <f>ROUND(I158*H158,2)</f>
        <v>0</v>
      </c>
      <c r="K158" s="196"/>
      <c r="L158" s="40"/>
      <c r="M158" s="197" t="s">
        <v>1</v>
      </c>
      <c r="N158" s="198" t="s">
        <v>43</v>
      </c>
      <c r="O158" s="72"/>
      <c r="P158" s="199">
        <f>O158*H158</f>
        <v>0</v>
      </c>
      <c r="Q158" s="199">
        <v>0</v>
      </c>
      <c r="R158" s="199">
        <f>Q158*H158</f>
        <v>0</v>
      </c>
      <c r="S158" s="199">
        <v>0</v>
      </c>
      <c r="T158" s="200">
        <f>S158*H158</f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201" t="s">
        <v>174</v>
      </c>
      <c r="AT158" s="201" t="s">
        <v>171</v>
      </c>
      <c r="AU158" s="201" t="s">
        <v>88</v>
      </c>
      <c r="AY158" s="18" t="s">
        <v>167</v>
      </c>
      <c r="BE158" s="202">
        <f>IF(N158="základní",J158,0)</f>
        <v>0</v>
      </c>
      <c r="BF158" s="202">
        <f>IF(N158="snížená",J158,0)</f>
        <v>0</v>
      </c>
      <c r="BG158" s="202">
        <f>IF(N158="zákl. přenesená",J158,0)</f>
        <v>0</v>
      </c>
      <c r="BH158" s="202">
        <f>IF(N158="sníž. přenesená",J158,0)</f>
        <v>0</v>
      </c>
      <c r="BI158" s="202">
        <f>IF(N158="nulová",J158,0)</f>
        <v>0</v>
      </c>
      <c r="BJ158" s="18" t="s">
        <v>86</v>
      </c>
      <c r="BK158" s="202">
        <f>ROUND(I158*H158,2)</f>
        <v>0</v>
      </c>
      <c r="BL158" s="18" t="s">
        <v>174</v>
      </c>
      <c r="BM158" s="201" t="s">
        <v>221</v>
      </c>
    </row>
    <row r="159" spans="1:65" s="2" customFormat="1" ht="48.75">
      <c r="A159" s="35"/>
      <c r="B159" s="36"/>
      <c r="C159" s="37"/>
      <c r="D159" s="203" t="s">
        <v>176</v>
      </c>
      <c r="E159" s="37"/>
      <c r="F159" s="204" t="s">
        <v>222</v>
      </c>
      <c r="G159" s="37"/>
      <c r="H159" s="37"/>
      <c r="I159" s="205"/>
      <c r="J159" s="37"/>
      <c r="K159" s="37"/>
      <c r="L159" s="40"/>
      <c r="M159" s="206"/>
      <c r="N159" s="207"/>
      <c r="O159" s="72"/>
      <c r="P159" s="72"/>
      <c r="Q159" s="72"/>
      <c r="R159" s="72"/>
      <c r="S159" s="72"/>
      <c r="T159" s="73"/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T159" s="18" t="s">
        <v>176</v>
      </c>
      <c r="AU159" s="18" t="s">
        <v>88</v>
      </c>
    </row>
    <row r="160" spans="1:65" s="12" customFormat="1" ht="25.9" customHeight="1">
      <c r="B160" s="173"/>
      <c r="C160" s="174"/>
      <c r="D160" s="175" t="s">
        <v>77</v>
      </c>
      <c r="E160" s="176" t="s">
        <v>223</v>
      </c>
      <c r="F160" s="176" t="s">
        <v>224</v>
      </c>
      <c r="G160" s="174"/>
      <c r="H160" s="174"/>
      <c r="I160" s="177"/>
      <c r="J160" s="178">
        <f>BK160</f>
        <v>0</v>
      </c>
      <c r="K160" s="174"/>
      <c r="L160" s="179"/>
      <c r="M160" s="180"/>
      <c r="N160" s="181"/>
      <c r="O160" s="181"/>
      <c r="P160" s="182">
        <f>P161+P165+P169+P186+P236</f>
        <v>0</v>
      </c>
      <c r="Q160" s="181"/>
      <c r="R160" s="182">
        <f>R161+R165+R169+R186+R236</f>
        <v>0.19393269999999999</v>
      </c>
      <c r="S160" s="181"/>
      <c r="T160" s="183">
        <f>T161+T165+T169+T186+T236</f>
        <v>0.66039999999999999</v>
      </c>
      <c r="AR160" s="184" t="s">
        <v>88</v>
      </c>
      <c r="AT160" s="185" t="s">
        <v>77</v>
      </c>
      <c r="AU160" s="185" t="s">
        <v>78</v>
      </c>
      <c r="AY160" s="184" t="s">
        <v>167</v>
      </c>
      <c r="BK160" s="186">
        <f>BK161+BK165+BK169+BK186+BK236</f>
        <v>0</v>
      </c>
    </row>
    <row r="161" spans="1:65" s="12" customFormat="1" ht="22.9" customHeight="1">
      <c r="B161" s="173"/>
      <c r="C161" s="174"/>
      <c r="D161" s="175" t="s">
        <v>77</v>
      </c>
      <c r="E161" s="187" t="s">
        <v>225</v>
      </c>
      <c r="F161" s="187" t="s">
        <v>226</v>
      </c>
      <c r="G161" s="174"/>
      <c r="H161" s="174"/>
      <c r="I161" s="177"/>
      <c r="J161" s="188">
        <f>BK161</f>
        <v>0</v>
      </c>
      <c r="K161" s="174"/>
      <c r="L161" s="179"/>
      <c r="M161" s="180"/>
      <c r="N161" s="181"/>
      <c r="O161" s="181"/>
      <c r="P161" s="182">
        <f>SUM(P162:P164)</f>
        <v>0</v>
      </c>
      <c r="Q161" s="181"/>
      <c r="R161" s="182">
        <f>SUM(R162:R164)</f>
        <v>1.4999999999999999E-4</v>
      </c>
      <c r="S161" s="181"/>
      <c r="T161" s="183">
        <f>SUM(T162:T164)</f>
        <v>0</v>
      </c>
      <c r="AR161" s="184" t="s">
        <v>88</v>
      </c>
      <c r="AT161" s="185" t="s">
        <v>77</v>
      </c>
      <c r="AU161" s="185" t="s">
        <v>86</v>
      </c>
      <c r="AY161" s="184" t="s">
        <v>167</v>
      </c>
      <c r="BK161" s="186">
        <f>SUM(BK162:BK164)</f>
        <v>0</v>
      </c>
    </row>
    <row r="162" spans="1:65" s="2" customFormat="1" ht="21.75" customHeight="1">
      <c r="A162" s="35"/>
      <c r="B162" s="36"/>
      <c r="C162" s="189" t="s">
        <v>227</v>
      </c>
      <c r="D162" s="189" t="s">
        <v>171</v>
      </c>
      <c r="E162" s="190" t="s">
        <v>228</v>
      </c>
      <c r="F162" s="191" t="s">
        <v>229</v>
      </c>
      <c r="G162" s="192" t="s">
        <v>230</v>
      </c>
      <c r="H162" s="193">
        <v>1</v>
      </c>
      <c r="I162" s="194"/>
      <c r="J162" s="195">
        <f>ROUND(I162*H162,2)</f>
        <v>0</v>
      </c>
      <c r="K162" s="196"/>
      <c r="L162" s="40"/>
      <c r="M162" s="197" t="s">
        <v>1</v>
      </c>
      <c r="N162" s="198" t="s">
        <v>43</v>
      </c>
      <c r="O162" s="72"/>
      <c r="P162" s="199">
        <f>O162*H162</f>
        <v>0</v>
      </c>
      <c r="Q162" s="199">
        <v>1.4999999999999999E-4</v>
      </c>
      <c r="R162" s="199">
        <f>Q162*H162</f>
        <v>1.4999999999999999E-4</v>
      </c>
      <c r="S162" s="199">
        <v>0</v>
      </c>
      <c r="T162" s="200">
        <f>S162*H162</f>
        <v>0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201" t="s">
        <v>231</v>
      </c>
      <c r="AT162" s="201" t="s">
        <v>171</v>
      </c>
      <c r="AU162" s="201" t="s">
        <v>88</v>
      </c>
      <c r="AY162" s="18" t="s">
        <v>167</v>
      </c>
      <c r="BE162" s="202">
        <f>IF(N162="základní",J162,0)</f>
        <v>0</v>
      </c>
      <c r="BF162" s="202">
        <f>IF(N162="snížená",J162,0)</f>
        <v>0</v>
      </c>
      <c r="BG162" s="202">
        <f>IF(N162="zákl. přenesená",J162,0)</f>
        <v>0</v>
      </c>
      <c r="BH162" s="202">
        <f>IF(N162="sníž. přenesená",J162,0)</f>
        <v>0</v>
      </c>
      <c r="BI162" s="202">
        <f>IF(N162="nulová",J162,0)</f>
        <v>0</v>
      </c>
      <c r="BJ162" s="18" t="s">
        <v>86</v>
      </c>
      <c r="BK162" s="202">
        <f>ROUND(I162*H162,2)</f>
        <v>0</v>
      </c>
      <c r="BL162" s="18" t="s">
        <v>231</v>
      </c>
      <c r="BM162" s="201" t="s">
        <v>232</v>
      </c>
    </row>
    <row r="163" spans="1:65" s="2" customFormat="1">
      <c r="A163" s="35"/>
      <c r="B163" s="36"/>
      <c r="C163" s="37"/>
      <c r="D163" s="203" t="s">
        <v>176</v>
      </c>
      <c r="E163" s="37"/>
      <c r="F163" s="204" t="s">
        <v>229</v>
      </c>
      <c r="G163" s="37"/>
      <c r="H163" s="37"/>
      <c r="I163" s="205"/>
      <c r="J163" s="37"/>
      <c r="K163" s="37"/>
      <c r="L163" s="40"/>
      <c r="M163" s="206"/>
      <c r="N163" s="207"/>
      <c r="O163" s="72"/>
      <c r="P163" s="72"/>
      <c r="Q163" s="72"/>
      <c r="R163" s="72"/>
      <c r="S163" s="72"/>
      <c r="T163" s="73"/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T163" s="18" t="s">
        <v>176</v>
      </c>
      <c r="AU163" s="18" t="s">
        <v>88</v>
      </c>
    </row>
    <row r="164" spans="1:65" s="14" customFormat="1">
      <c r="B164" s="218"/>
      <c r="C164" s="219"/>
      <c r="D164" s="203" t="s">
        <v>178</v>
      </c>
      <c r="E164" s="220" t="s">
        <v>1</v>
      </c>
      <c r="F164" s="221" t="s">
        <v>86</v>
      </c>
      <c r="G164" s="219"/>
      <c r="H164" s="222">
        <v>1</v>
      </c>
      <c r="I164" s="223"/>
      <c r="J164" s="219"/>
      <c r="K164" s="219"/>
      <c r="L164" s="224"/>
      <c r="M164" s="225"/>
      <c r="N164" s="226"/>
      <c r="O164" s="226"/>
      <c r="P164" s="226"/>
      <c r="Q164" s="226"/>
      <c r="R164" s="226"/>
      <c r="S164" s="226"/>
      <c r="T164" s="227"/>
      <c r="AT164" s="228" t="s">
        <v>178</v>
      </c>
      <c r="AU164" s="228" t="s">
        <v>88</v>
      </c>
      <c r="AV164" s="14" t="s">
        <v>88</v>
      </c>
      <c r="AW164" s="14" t="s">
        <v>34</v>
      </c>
      <c r="AX164" s="14" t="s">
        <v>86</v>
      </c>
      <c r="AY164" s="228" t="s">
        <v>167</v>
      </c>
    </row>
    <row r="165" spans="1:65" s="12" customFormat="1" ht="22.9" customHeight="1">
      <c r="B165" s="173"/>
      <c r="C165" s="174"/>
      <c r="D165" s="175" t="s">
        <v>77</v>
      </c>
      <c r="E165" s="187" t="s">
        <v>233</v>
      </c>
      <c r="F165" s="187" t="s">
        <v>234</v>
      </c>
      <c r="G165" s="174"/>
      <c r="H165" s="174"/>
      <c r="I165" s="177"/>
      <c r="J165" s="188">
        <f>BK165</f>
        <v>0</v>
      </c>
      <c r="K165" s="174"/>
      <c r="L165" s="179"/>
      <c r="M165" s="180"/>
      <c r="N165" s="181"/>
      <c r="O165" s="181"/>
      <c r="P165" s="182">
        <f>SUM(P166:P168)</f>
        <v>0</v>
      </c>
      <c r="Q165" s="181"/>
      <c r="R165" s="182">
        <f>SUM(R166:R168)</f>
        <v>0</v>
      </c>
      <c r="S165" s="181"/>
      <c r="T165" s="183">
        <f>SUM(T166:T168)</f>
        <v>0</v>
      </c>
      <c r="AR165" s="184" t="s">
        <v>88</v>
      </c>
      <c r="AT165" s="185" t="s">
        <v>77</v>
      </c>
      <c r="AU165" s="185" t="s">
        <v>86</v>
      </c>
      <c r="AY165" s="184" t="s">
        <v>167</v>
      </c>
      <c r="BK165" s="186">
        <f>SUM(BK166:BK168)</f>
        <v>0</v>
      </c>
    </row>
    <row r="166" spans="1:65" s="2" customFormat="1" ht="21.75" customHeight="1">
      <c r="A166" s="35"/>
      <c r="B166" s="36"/>
      <c r="C166" s="189" t="s">
        <v>235</v>
      </c>
      <c r="D166" s="189" t="s">
        <v>171</v>
      </c>
      <c r="E166" s="190" t="s">
        <v>236</v>
      </c>
      <c r="F166" s="191" t="s">
        <v>237</v>
      </c>
      <c r="G166" s="192" t="s">
        <v>230</v>
      </c>
      <c r="H166" s="193">
        <v>1</v>
      </c>
      <c r="I166" s="194"/>
      <c r="J166" s="195">
        <f>ROUND(I166*H166,2)</f>
        <v>0</v>
      </c>
      <c r="K166" s="196"/>
      <c r="L166" s="40"/>
      <c r="M166" s="197" t="s">
        <v>1</v>
      </c>
      <c r="N166" s="198" t="s">
        <v>43</v>
      </c>
      <c r="O166" s="72"/>
      <c r="P166" s="199">
        <f>O166*H166</f>
        <v>0</v>
      </c>
      <c r="Q166" s="199">
        <v>0</v>
      </c>
      <c r="R166" s="199">
        <f>Q166*H166</f>
        <v>0</v>
      </c>
      <c r="S166" s="199">
        <v>0</v>
      </c>
      <c r="T166" s="200">
        <f>S166*H166</f>
        <v>0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201" t="s">
        <v>231</v>
      </c>
      <c r="AT166" s="201" t="s">
        <v>171</v>
      </c>
      <c r="AU166" s="201" t="s">
        <v>88</v>
      </c>
      <c r="AY166" s="18" t="s">
        <v>167</v>
      </c>
      <c r="BE166" s="202">
        <f>IF(N166="základní",J166,0)</f>
        <v>0</v>
      </c>
      <c r="BF166" s="202">
        <f>IF(N166="snížená",J166,0)</f>
        <v>0</v>
      </c>
      <c r="BG166" s="202">
        <f>IF(N166="zákl. přenesená",J166,0)</f>
        <v>0</v>
      </c>
      <c r="BH166" s="202">
        <f>IF(N166="sníž. přenesená",J166,0)</f>
        <v>0</v>
      </c>
      <c r="BI166" s="202">
        <f>IF(N166="nulová",J166,0)</f>
        <v>0</v>
      </c>
      <c r="BJ166" s="18" t="s">
        <v>86</v>
      </c>
      <c r="BK166" s="202">
        <f>ROUND(I166*H166,2)</f>
        <v>0</v>
      </c>
      <c r="BL166" s="18" t="s">
        <v>231</v>
      </c>
      <c r="BM166" s="201" t="s">
        <v>238</v>
      </c>
    </row>
    <row r="167" spans="1:65" s="2" customFormat="1">
      <c r="A167" s="35"/>
      <c r="B167" s="36"/>
      <c r="C167" s="37"/>
      <c r="D167" s="203" t="s">
        <v>176</v>
      </c>
      <c r="E167" s="37"/>
      <c r="F167" s="204" t="s">
        <v>237</v>
      </c>
      <c r="G167" s="37"/>
      <c r="H167" s="37"/>
      <c r="I167" s="205"/>
      <c r="J167" s="37"/>
      <c r="K167" s="37"/>
      <c r="L167" s="40"/>
      <c r="M167" s="206"/>
      <c r="N167" s="207"/>
      <c r="O167" s="72"/>
      <c r="P167" s="72"/>
      <c r="Q167" s="72"/>
      <c r="R167" s="72"/>
      <c r="S167" s="72"/>
      <c r="T167" s="73"/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T167" s="18" t="s">
        <v>176</v>
      </c>
      <c r="AU167" s="18" t="s">
        <v>88</v>
      </c>
    </row>
    <row r="168" spans="1:65" s="14" customFormat="1">
      <c r="B168" s="218"/>
      <c r="C168" s="219"/>
      <c r="D168" s="203" t="s">
        <v>178</v>
      </c>
      <c r="E168" s="220" t="s">
        <v>1</v>
      </c>
      <c r="F168" s="221" t="s">
        <v>86</v>
      </c>
      <c r="G168" s="219"/>
      <c r="H168" s="222">
        <v>1</v>
      </c>
      <c r="I168" s="223"/>
      <c r="J168" s="219"/>
      <c r="K168" s="219"/>
      <c r="L168" s="224"/>
      <c r="M168" s="225"/>
      <c r="N168" s="226"/>
      <c r="O168" s="226"/>
      <c r="P168" s="226"/>
      <c r="Q168" s="226"/>
      <c r="R168" s="226"/>
      <c r="S168" s="226"/>
      <c r="T168" s="227"/>
      <c r="AT168" s="228" t="s">
        <v>178</v>
      </c>
      <c r="AU168" s="228" t="s">
        <v>88</v>
      </c>
      <c r="AV168" s="14" t="s">
        <v>88</v>
      </c>
      <c r="AW168" s="14" t="s">
        <v>34</v>
      </c>
      <c r="AX168" s="14" t="s">
        <v>86</v>
      </c>
      <c r="AY168" s="228" t="s">
        <v>167</v>
      </c>
    </row>
    <row r="169" spans="1:65" s="12" customFormat="1" ht="22.9" customHeight="1">
      <c r="B169" s="173"/>
      <c r="C169" s="174"/>
      <c r="D169" s="175" t="s">
        <v>77</v>
      </c>
      <c r="E169" s="187" t="s">
        <v>403</v>
      </c>
      <c r="F169" s="187" t="s">
        <v>404</v>
      </c>
      <c r="G169" s="174"/>
      <c r="H169" s="174"/>
      <c r="I169" s="177"/>
      <c r="J169" s="188">
        <f>BK169</f>
        <v>0</v>
      </c>
      <c r="K169" s="174"/>
      <c r="L169" s="179"/>
      <c r="M169" s="180"/>
      <c r="N169" s="181"/>
      <c r="O169" s="181"/>
      <c r="P169" s="182">
        <f>SUM(P170:P185)</f>
        <v>0</v>
      </c>
      <c r="Q169" s="181"/>
      <c r="R169" s="182">
        <f>SUM(R170:R185)</f>
        <v>0</v>
      </c>
      <c r="S169" s="181"/>
      <c r="T169" s="183">
        <f>SUM(T170:T185)</f>
        <v>3.8E-3</v>
      </c>
      <c r="AR169" s="184" t="s">
        <v>88</v>
      </c>
      <c r="AT169" s="185" t="s">
        <v>77</v>
      </c>
      <c r="AU169" s="185" t="s">
        <v>86</v>
      </c>
      <c r="AY169" s="184" t="s">
        <v>167</v>
      </c>
      <c r="BK169" s="186">
        <f>SUM(BK170:BK185)</f>
        <v>0</v>
      </c>
    </row>
    <row r="170" spans="1:65" s="2" customFormat="1" ht="24.2" customHeight="1">
      <c r="A170" s="35"/>
      <c r="B170" s="36"/>
      <c r="C170" s="189" t="s">
        <v>170</v>
      </c>
      <c r="D170" s="189" t="s">
        <v>171</v>
      </c>
      <c r="E170" s="190" t="s">
        <v>405</v>
      </c>
      <c r="F170" s="191" t="s">
        <v>406</v>
      </c>
      <c r="G170" s="192" t="s">
        <v>241</v>
      </c>
      <c r="H170" s="193">
        <v>2</v>
      </c>
      <c r="I170" s="194"/>
      <c r="J170" s="195">
        <f>ROUND(I170*H170,2)</f>
        <v>0</v>
      </c>
      <c r="K170" s="196"/>
      <c r="L170" s="40"/>
      <c r="M170" s="197" t="s">
        <v>1</v>
      </c>
      <c r="N170" s="198" t="s">
        <v>43</v>
      </c>
      <c r="O170" s="72"/>
      <c r="P170" s="199">
        <f>O170*H170</f>
        <v>0</v>
      </c>
      <c r="Q170" s="199">
        <v>0</v>
      </c>
      <c r="R170" s="199">
        <f>Q170*H170</f>
        <v>0</v>
      </c>
      <c r="S170" s="199">
        <v>0</v>
      </c>
      <c r="T170" s="200">
        <f>S170*H170</f>
        <v>0</v>
      </c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R170" s="201" t="s">
        <v>231</v>
      </c>
      <c r="AT170" s="201" t="s">
        <v>171</v>
      </c>
      <c r="AU170" s="201" t="s">
        <v>88</v>
      </c>
      <c r="AY170" s="18" t="s">
        <v>167</v>
      </c>
      <c r="BE170" s="202">
        <f>IF(N170="základní",J170,0)</f>
        <v>0</v>
      </c>
      <c r="BF170" s="202">
        <f>IF(N170="snížená",J170,0)</f>
        <v>0</v>
      </c>
      <c r="BG170" s="202">
        <f>IF(N170="zákl. přenesená",J170,0)</f>
        <v>0</v>
      </c>
      <c r="BH170" s="202">
        <f>IF(N170="sníž. přenesená",J170,0)</f>
        <v>0</v>
      </c>
      <c r="BI170" s="202">
        <f>IF(N170="nulová",J170,0)</f>
        <v>0</v>
      </c>
      <c r="BJ170" s="18" t="s">
        <v>86</v>
      </c>
      <c r="BK170" s="202">
        <f>ROUND(I170*H170,2)</f>
        <v>0</v>
      </c>
      <c r="BL170" s="18" t="s">
        <v>231</v>
      </c>
      <c r="BM170" s="201" t="s">
        <v>441</v>
      </c>
    </row>
    <row r="171" spans="1:65" s="2" customFormat="1" ht="19.5">
      <c r="A171" s="35"/>
      <c r="B171" s="36"/>
      <c r="C171" s="37"/>
      <c r="D171" s="203" t="s">
        <v>176</v>
      </c>
      <c r="E171" s="37"/>
      <c r="F171" s="204" t="s">
        <v>407</v>
      </c>
      <c r="G171" s="37"/>
      <c r="H171" s="37"/>
      <c r="I171" s="205"/>
      <c r="J171" s="37"/>
      <c r="K171" s="37"/>
      <c r="L171" s="40"/>
      <c r="M171" s="206"/>
      <c r="N171" s="207"/>
      <c r="O171" s="72"/>
      <c r="P171" s="72"/>
      <c r="Q171" s="72"/>
      <c r="R171" s="72"/>
      <c r="S171" s="72"/>
      <c r="T171" s="73"/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T171" s="18" t="s">
        <v>176</v>
      </c>
      <c r="AU171" s="18" t="s">
        <v>88</v>
      </c>
    </row>
    <row r="172" spans="1:65" s="13" customFormat="1">
      <c r="B172" s="208"/>
      <c r="C172" s="209"/>
      <c r="D172" s="203" t="s">
        <v>178</v>
      </c>
      <c r="E172" s="210" t="s">
        <v>1</v>
      </c>
      <c r="F172" s="211" t="s">
        <v>442</v>
      </c>
      <c r="G172" s="209"/>
      <c r="H172" s="210" t="s">
        <v>1</v>
      </c>
      <c r="I172" s="212"/>
      <c r="J172" s="209"/>
      <c r="K172" s="209"/>
      <c r="L172" s="213"/>
      <c r="M172" s="214"/>
      <c r="N172" s="215"/>
      <c r="O172" s="215"/>
      <c r="P172" s="215"/>
      <c r="Q172" s="215"/>
      <c r="R172" s="215"/>
      <c r="S172" s="215"/>
      <c r="T172" s="216"/>
      <c r="AT172" s="217" t="s">
        <v>178</v>
      </c>
      <c r="AU172" s="217" t="s">
        <v>88</v>
      </c>
      <c r="AV172" s="13" t="s">
        <v>86</v>
      </c>
      <c r="AW172" s="13" t="s">
        <v>34</v>
      </c>
      <c r="AX172" s="13" t="s">
        <v>78</v>
      </c>
      <c r="AY172" s="217" t="s">
        <v>167</v>
      </c>
    </row>
    <row r="173" spans="1:65" s="14" customFormat="1">
      <c r="B173" s="218"/>
      <c r="C173" s="219"/>
      <c r="D173" s="203" t="s">
        <v>178</v>
      </c>
      <c r="E173" s="220" t="s">
        <v>1</v>
      </c>
      <c r="F173" s="221" t="s">
        <v>88</v>
      </c>
      <c r="G173" s="219"/>
      <c r="H173" s="222">
        <v>2</v>
      </c>
      <c r="I173" s="223"/>
      <c r="J173" s="219"/>
      <c r="K173" s="219"/>
      <c r="L173" s="224"/>
      <c r="M173" s="225"/>
      <c r="N173" s="226"/>
      <c r="O173" s="226"/>
      <c r="P173" s="226"/>
      <c r="Q173" s="226"/>
      <c r="R173" s="226"/>
      <c r="S173" s="226"/>
      <c r="T173" s="227"/>
      <c r="AT173" s="228" t="s">
        <v>178</v>
      </c>
      <c r="AU173" s="228" t="s">
        <v>88</v>
      </c>
      <c r="AV173" s="14" t="s">
        <v>88</v>
      </c>
      <c r="AW173" s="14" t="s">
        <v>34</v>
      </c>
      <c r="AX173" s="14" t="s">
        <v>86</v>
      </c>
      <c r="AY173" s="228" t="s">
        <v>167</v>
      </c>
    </row>
    <row r="174" spans="1:65" s="2" customFormat="1" ht="24.2" customHeight="1">
      <c r="A174" s="35"/>
      <c r="B174" s="36"/>
      <c r="C174" s="189" t="s">
        <v>181</v>
      </c>
      <c r="D174" s="189" t="s">
        <v>171</v>
      </c>
      <c r="E174" s="190" t="s">
        <v>408</v>
      </c>
      <c r="F174" s="191" t="s">
        <v>409</v>
      </c>
      <c r="G174" s="192" t="s">
        <v>241</v>
      </c>
      <c r="H174" s="193">
        <v>2</v>
      </c>
      <c r="I174" s="194"/>
      <c r="J174" s="195">
        <f>ROUND(I174*H174,2)</f>
        <v>0</v>
      </c>
      <c r="K174" s="196"/>
      <c r="L174" s="40"/>
      <c r="M174" s="197" t="s">
        <v>1</v>
      </c>
      <c r="N174" s="198" t="s">
        <v>43</v>
      </c>
      <c r="O174" s="72"/>
      <c r="P174" s="199">
        <f>O174*H174</f>
        <v>0</v>
      </c>
      <c r="Q174" s="199">
        <v>0</v>
      </c>
      <c r="R174" s="199">
        <f>Q174*H174</f>
        <v>0</v>
      </c>
      <c r="S174" s="199">
        <v>8.9999999999999998E-4</v>
      </c>
      <c r="T174" s="200">
        <f>S174*H174</f>
        <v>1.8E-3</v>
      </c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R174" s="201" t="s">
        <v>231</v>
      </c>
      <c r="AT174" s="201" t="s">
        <v>171</v>
      </c>
      <c r="AU174" s="201" t="s">
        <v>88</v>
      </c>
      <c r="AY174" s="18" t="s">
        <v>167</v>
      </c>
      <c r="BE174" s="202">
        <f>IF(N174="základní",J174,0)</f>
        <v>0</v>
      </c>
      <c r="BF174" s="202">
        <f>IF(N174="snížená",J174,0)</f>
        <v>0</v>
      </c>
      <c r="BG174" s="202">
        <f>IF(N174="zákl. přenesená",J174,0)</f>
        <v>0</v>
      </c>
      <c r="BH174" s="202">
        <f>IF(N174="sníž. přenesená",J174,0)</f>
        <v>0</v>
      </c>
      <c r="BI174" s="202">
        <f>IF(N174="nulová",J174,0)</f>
        <v>0</v>
      </c>
      <c r="BJ174" s="18" t="s">
        <v>86</v>
      </c>
      <c r="BK174" s="202">
        <f>ROUND(I174*H174,2)</f>
        <v>0</v>
      </c>
      <c r="BL174" s="18" t="s">
        <v>231</v>
      </c>
      <c r="BM174" s="201" t="s">
        <v>443</v>
      </c>
    </row>
    <row r="175" spans="1:65" s="2" customFormat="1" ht="19.5">
      <c r="A175" s="35"/>
      <c r="B175" s="36"/>
      <c r="C175" s="37"/>
      <c r="D175" s="203" t="s">
        <v>176</v>
      </c>
      <c r="E175" s="37"/>
      <c r="F175" s="204" t="s">
        <v>410</v>
      </c>
      <c r="G175" s="37"/>
      <c r="H175" s="37"/>
      <c r="I175" s="205"/>
      <c r="J175" s="37"/>
      <c r="K175" s="37"/>
      <c r="L175" s="40"/>
      <c r="M175" s="206"/>
      <c r="N175" s="207"/>
      <c r="O175" s="72"/>
      <c r="P175" s="72"/>
      <c r="Q175" s="72"/>
      <c r="R175" s="72"/>
      <c r="S175" s="72"/>
      <c r="T175" s="73"/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T175" s="18" t="s">
        <v>176</v>
      </c>
      <c r="AU175" s="18" t="s">
        <v>88</v>
      </c>
    </row>
    <row r="176" spans="1:65" s="13" customFormat="1">
      <c r="B176" s="208"/>
      <c r="C176" s="209"/>
      <c r="D176" s="203" t="s">
        <v>178</v>
      </c>
      <c r="E176" s="210" t="s">
        <v>1</v>
      </c>
      <c r="F176" s="211" t="s">
        <v>442</v>
      </c>
      <c r="G176" s="209"/>
      <c r="H176" s="210" t="s">
        <v>1</v>
      </c>
      <c r="I176" s="212"/>
      <c r="J176" s="209"/>
      <c r="K176" s="209"/>
      <c r="L176" s="213"/>
      <c r="M176" s="214"/>
      <c r="N176" s="215"/>
      <c r="O176" s="215"/>
      <c r="P176" s="215"/>
      <c r="Q176" s="215"/>
      <c r="R176" s="215"/>
      <c r="S176" s="215"/>
      <c r="T176" s="216"/>
      <c r="AT176" s="217" t="s">
        <v>178</v>
      </c>
      <c r="AU176" s="217" t="s">
        <v>88</v>
      </c>
      <c r="AV176" s="13" t="s">
        <v>86</v>
      </c>
      <c r="AW176" s="13" t="s">
        <v>34</v>
      </c>
      <c r="AX176" s="13" t="s">
        <v>78</v>
      </c>
      <c r="AY176" s="217" t="s">
        <v>167</v>
      </c>
    </row>
    <row r="177" spans="1:65" s="14" customFormat="1">
      <c r="B177" s="218"/>
      <c r="C177" s="219"/>
      <c r="D177" s="203" t="s">
        <v>178</v>
      </c>
      <c r="E177" s="220" t="s">
        <v>1</v>
      </c>
      <c r="F177" s="221" t="s">
        <v>88</v>
      </c>
      <c r="G177" s="219"/>
      <c r="H177" s="222">
        <v>2</v>
      </c>
      <c r="I177" s="223"/>
      <c r="J177" s="219"/>
      <c r="K177" s="219"/>
      <c r="L177" s="224"/>
      <c r="M177" s="225"/>
      <c r="N177" s="226"/>
      <c r="O177" s="226"/>
      <c r="P177" s="226"/>
      <c r="Q177" s="226"/>
      <c r="R177" s="226"/>
      <c r="S177" s="226"/>
      <c r="T177" s="227"/>
      <c r="AT177" s="228" t="s">
        <v>178</v>
      </c>
      <c r="AU177" s="228" t="s">
        <v>88</v>
      </c>
      <c r="AV177" s="14" t="s">
        <v>88</v>
      </c>
      <c r="AW177" s="14" t="s">
        <v>34</v>
      </c>
      <c r="AX177" s="14" t="s">
        <v>86</v>
      </c>
      <c r="AY177" s="228" t="s">
        <v>167</v>
      </c>
    </row>
    <row r="178" spans="1:65" s="2" customFormat="1" ht="16.5" customHeight="1">
      <c r="A178" s="35"/>
      <c r="B178" s="36"/>
      <c r="C178" s="189" t="s">
        <v>417</v>
      </c>
      <c r="D178" s="189" t="s">
        <v>171</v>
      </c>
      <c r="E178" s="190" t="s">
        <v>411</v>
      </c>
      <c r="F178" s="191" t="s">
        <v>412</v>
      </c>
      <c r="G178" s="192" t="s">
        <v>241</v>
      </c>
      <c r="H178" s="193">
        <v>1</v>
      </c>
      <c r="I178" s="194"/>
      <c r="J178" s="195">
        <f>ROUND(I178*H178,2)</f>
        <v>0</v>
      </c>
      <c r="K178" s="196"/>
      <c r="L178" s="40"/>
      <c r="M178" s="197" t="s">
        <v>1</v>
      </c>
      <c r="N178" s="198" t="s">
        <v>43</v>
      </c>
      <c r="O178" s="72"/>
      <c r="P178" s="199">
        <f>O178*H178</f>
        <v>0</v>
      </c>
      <c r="Q178" s="199">
        <v>0</v>
      </c>
      <c r="R178" s="199">
        <f>Q178*H178</f>
        <v>0</v>
      </c>
      <c r="S178" s="199">
        <v>0</v>
      </c>
      <c r="T178" s="200">
        <f>S178*H178</f>
        <v>0</v>
      </c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R178" s="201" t="s">
        <v>231</v>
      </c>
      <c r="AT178" s="201" t="s">
        <v>171</v>
      </c>
      <c r="AU178" s="201" t="s">
        <v>88</v>
      </c>
      <c r="AY178" s="18" t="s">
        <v>167</v>
      </c>
      <c r="BE178" s="202">
        <f>IF(N178="základní",J178,0)</f>
        <v>0</v>
      </c>
      <c r="BF178" s="202">
        <f>IF(N178="snížená",J178,0)</f>
        <v>0</v>
      </c>
      <c r="BG178" s="202">
        <f>IF(N178="zákl. přenesená",J178,0)</f>
        <v>0</v>
      </c>
      <c r="BH178" s="202">
        <f>IF(N178="sníž. přenesená",J178,0)</f>
        <v>0</v>
      </c>
      <c r="BI178" s="202">
        <f>IF(N178="nulová",J178,0)</f>
        <v>0</v>
      </c>
      <c r="BJ178" s="18" t="s">
        <v>86</v>
      </c>
      <c r="BK178" s="202">
        <f>ROUND(I178*H178,2)</f>
        <v>0</v>
      </c>
      <c r="BL178" s="18" t="s">
        <v>231</v>
      </c>
      <c r="BM178" s="201" t="s">
        <v>444</v>
      </c>
    </row>
    <row r="179" spans="1:65" s="2" customFormat="1">
      <c r="A179" s="35"/>
      <c r="B179" s="36"/>
      <c r="C179" s="37"/>
      <c r="D179" s="203" t="s">
        <v>176</v>
      </c>
      <c r="E179" s="37"/>
      <c r="F179" s="204" t="s">
        <v>413</v>
      </c>
      <c r="G179" s="37"/>
      <c r="H179" s="37"/>
      <c r="I179" s="205"/>
      <c r="J179" s="37"/>
      <c r="K179" s="37"/>
      <c r="L179" s="40"/>
      <c r="M179" s="206"/>
      <c r="N179" s="207"/>
      <c r="O179" s="72"/>
      <c r="P179" s="72"/>
      <c r="Q179" s="72"/>
      <c r="R179" s="72"/>
      <c r="S179" s="72"/>
      <c r="T179" s="73"/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T179" s="18" t="s">
        <v>176</v>
      </c>
      <c r="AU179" s="18" t="s">
        <v>88</v>
      </c>
    </row>
    <row r="180" spans="1:65" s="13" customFormat="1">
      <c r="B180" s="208"/>
      <c r="C180" s="209"/>
      <c r="D180" s="203" t="s">
        <v>178</v>
      </c>
      <c r="E180" s="210" t="s">
        <v>1</v>
      </c>
      <c r="F180" s="211" t="s">
        <v>445</v>
      </c>
      <c r="G180" s="209"/>
      <c r="H180" s="210" t="s">
        <v>1</v>
      </c>
      <c r="I180" s="212"/>
      <c r="J180" s="209"/>
      <c r="K180" s="209"/>
      <c r="L180" s="213"/>
      <c r="M180" s="214"/>
      <c r="N180" s="215"/>
      <c r="O180" s="215"/>
      <c r="P180" s="215"/>
      <c r="Q180" s="215"/>
      <c r="R180" s="215"/>
      <c r="S180" s="215"/>
      <c r="T180" s="216"/>
      <c r="AT180" s="217" t="s">
        <v>178</v>
      </c>
      <c r="AU180" s="217" t="s">
        <v>88</v>
      </c>
      <c r="AV180" s="13" t="s">
        <v>86</v>
      </c>
      <c r="AW180" s="13" t="s">
        <v>34</v>
      </c>
      <c r="AX180" s="13" t="s">
        <v>78</v>
      </c>
      <c r="AY180" s="217" t="s">
        <v>167</v>
      </c>
    </row>
    <row r="181" spans="1:65" s="14" customFormat="1">
      <c r="B181" s="218"/>
      <c r="C181" s="219"/>
      <c r="D181" s="203" t="s">
        <v>178</v>
      </c>
      <c r="E181" s="220" t="s">
        <v>1</v>
      </c>
      <c r="F181" s="221" t="s">
        <v>86</v>
      </c>
      <c r="G181" s="219"/>
      <c r="H181" s="222">
        <v>1</v>
      </c>
      <c r="I181" s="223"/>
      <c r="J181" s="219"/>
      <c r="K181" s="219"/>
      <c r="L181" s="224"/>
      <c r="M181" s="225"/>
      <c r="N181" s="226"/>
      <c r="O181" s="226"/>
      <c r="P181" s="226"/>
      <c r="Q181" s="226"/>
      <c r="R181" s="226"/>
      <c r="S181" s="226"/>
      <c r="T181" s="227"/>
      <c r="AT181" s="228" t="s">
        <v>178</v>
      </c>
      <c r="AU181" s="228" t="s">
        <v>88</v>
      </c>
      <c r="AV181" s="14" t="s">
        <v>88</v>
      </c>
      <c r="AW181" s="14" t="s">
        <v>34</v>
      </c>
      <c r="AX181" s="14" t="s">
        <v>86</v>
      </c>
      <c r="AY181" s="228" t="s">
        <v>167</v>
      </c>
    </row>
    <row r="182" spans="1:65" s="2" customFormat="1" ht="24.2" customHeight="1">
      <c r="A182" s="35"/>
      <c r="B182" s="36"/>
      <c r="C182" s="189" t="s">
        <v>446</v>
      </c>
      <c r="D182" s="189" t="s">
        <v>171</v>
      </c>
      <c r="E182" s="190" t="s">
        <v>414</v>
      </c>
      <c r="F182" s="191" t="s">
        <v>415</v>
      </c>
      <c r="G182" s="192" t="s">
        <v>241</v>
      </c>
      <c r="H182" s="193">
        <v>1</v>
      </c>
      <c r="I182" s="194"/>
      <c r="J182" s="195">
        <f>ROUND(I182*H182,2)</f>
        <v>0</v>
      </c>
      <c r="K182" s="196"/>
      <c r="L182" s="40"/>
      <c r="M182" s="197" t="s">
        <v>1</v>
      </c>
      <c r="N182" s="198" t="s">
        <v>43</v>
      </c>
      <c r="O182" s="72"/>
      <c r="P182" s="199">
        <f>O182*H182</f>
        <v>0</v>
      </c>
      <c r="Q182" s="199">
        <v>0</v>
      </c>
      <c r="R182" s="199">
        <f>Q182*H182</f>
        <v>0</v>
      </c>
      <c r="S182" s="199">
        <v>2E-3</v>
      </c>
      <c r="T182" s="200">
        <f>S182*H182</f>
        <v>2E-3</v>
      </c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R182" s="201" t="s">
        <v>231</v>
      </c>
      <c r="AT182" s="201" t="s">
        <v>171</v>
      </c>
      <c r="AU182" s="201" t="s">
        <v>88</v>
      </c>
      <c r="AY182" s="18" t="s">
        <v>167</v>
      </c>
      <c r="BE182" s="202">
        <f>IF(N182="základní",J182,0)</f>
        <v>0</v>
      </c>
      <c r="BF182" s="202">
        <f>IF(N182="snížená",J182,0)</f>
        <v>0</v>
      </c>
      <c r="BG182" s="202">
        <f>IF(N182="zákl. přenesená",J182,0)</f>
        <v>0</v>
      </c>
      <c r="BH182" s="202">
        <f>IF(N182="sníž. přenesená",J182,0)</f>
        <v>0</v>
      </c>
      <c r="BI182" s="202">
        <f>IF(N182="nulová",J182,0)</f>
        <v>0</v>
      </c>
      <c r="BJ182" s="18" t="s">
        <v>86</v>
      </c>
      <c r="BK182" s="202">
        <f>ROUND(I182*H182,2)</f>
        <v>0</v>
      </c>
      <c r="BL182" s="18" t="s">
        <v>231</v>
      </c>
      <c r="BM182" s="201" t="s">
        <v>447</v>
      </c>
    </row>
    <row r="183" spans="1:65" s="2" customFormat="1" ht="19.5">
      <c r="A183" s="35"/>
      <c r="B183" s="36"/>
      <c r="C183" s="37"/>
      <c r="D183" s="203" t="s">
        <v>176</v>
      </c>
      <c r="E183" s="37"/>
      <c r="F183" s="204" t="s">
        <v>416</v>
      </c>
      <c r="G183" s="37"/>
      <c r="H183" s="37"/>
      <c r="I183" s="205"/>
      <c r="J183" s="37"/>
      <c r="K183" s="37"/>
      <c r="L183" s="40"/>
      <c r="M183" s="206"/>
      <c r="N183" s="207"/>
      <c r="O183" s="72"/>
      <c r="P183" s="72"/>
      <c r="Q183" s="72"/>
      <c r="R183" s="72"/>
      <c r="S183" s="72"/>
      <c r="T183" s="73"/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T183" s="18" t="s">
        <v>176</v>
      </c>
      <c r="AU183" s="18" t="s">
        <v>88</v>
      </c>
    </row>
    <row r="184" spans="1:65" s="13" customFormat="1">
      <c r="B184" s="208"/>
      <c r="C184" s="209"/>
      <c r="D184" s="203" t="s">
        <v>178</v>
      </c>
      <c r="E184" s="210" t="s">
        <v>1</v>
      </c>
      <c r="F184" s="211" t="s">
        <v>445</v>
      </c>
      <c r="G184" s="209"/>
      <c r="H184" s="210" t="s">
        <v>1</v>
      </c>
      <c r="I184" s="212"/>
      <c r="J184" s="209"/>
      <c r="K184" s="209"/>
      <c r="L184" s="213"/>
      <c r="M184" s="214"/>
      <c r="N184" s="215"/>
      <c r="O184" s="215"/>
      <c r="P184" s="215"/>
      <c r="Q184" s="215"/>
      <c r="R184" s="215"/>
      <c r="S184" s="215"/>
      <c r="T184" s="216"/>
      <c r="AT184" s="217" t="s">
        <v>178</v>
      </c>
      <c r="AU184" s="217" t="s">
        <v>88</v>
      </c>
      <c r="AV184" s="13" t="s">
        <v>86</v>
      </c>
      <c r="AW184" s="13" t="s">
        <v>34</v>
      </c>
      <c r="AX184" s="13" t="s">
        <v>78</v>
      </c>
      <c r="AY184" s="217" t="s">
        <v>167</v>
      </c>
    </row>
    <row r="185" spans="1:65" s="14" customFormat="1">
      <c r="B185" s="218"/>
      <c r="C185" s="219"/>
      <c r="D185" s="203" t="s">
        <v>178</v>
      </c>
      <c r="E185" s="220" t="s">
        <v>1</v>
      </c>
      <c r="F185" s="221" t="s">
        <v>86</v>
      </c>
      <c r="G185" s="219"/>
      <c r="H185" s="222">
        <v>1</v>
      </c>
      <c r="I185" s="223"/>
      <c r="J185" s="219"/>
      <c r="K185" s="219"/>
      <c r="L185" s="224"/>
      <c r="M185" s="225"/>
      <c r="N185" s="226"/>
      <c r="O185" s="226"/>
      <c r="P185" s="226"/>
      <c r="Q185" s="226"/>
      <c r="R185" s="226"/>
      <c r="S185" s="226"/>
      <c r="T185" s="227"/>
      <c r="AT185" s="228" t="s">
        <v>178</v>
      </c>
      <c r="AU185" s="228" t="s">
        <v>88</v>
      </c>
      <c r="AV185" s="14" t="s">
        <v>88</v>
      </c>
      <c r="AW185" s="14" t="s">
        <v>34</v>
      </c>
      <c r="AX185" s="14" t="s">
        <v>86</v>
      </c>
      <c r="AY185" s="228" t="s">
        <v>167</v>
      </c>
    </row>
    <row r="186" spans="1:65" s="12" customFormat="1" ht="22.9" customHeight="1">
      <c r="B186" s="173"/>
      <c r="C186" s="174"/>
      <c r="D186" s="175" t="s">
        <v>77</v>
      </c>
      <c r="E186" s="187" t="s">
        <v>245</v>
      </c>
      <c r="F186" s="187" t="s">
        <v>246</v>
      </c>
      <c r="G186" s="174"/>
      <c r="H186" s="174"/>
      <c r="I186" s="177"/>
      <c r="J186" s="188">
        <f>BK186</f>
        <v>0</v>
      </c>
      <c r="K186" s="174"/>
      <c r="L186" s="179"/>
      <c r="M186" s="180"/>
      <c r="N186" s="181"/>
      <c r="O186" s="181"/>
      <c r="P186" s="182">
        <f>SUM(P187:P235)</f>
        <v>0</v>
      </c>
      <c r="Q186" s="181"/>
      <c r="R186" s="182">
        <f>SUM(R187:R235)</f>
        <v>0.19378269999999997</v>
      </c>
      <c r="S186" s="181"/>
      <c r="T186" s="183">
        <f>SUM(T187:T235)</f>
        <v>0</v>
      </c>
      <c r="AR186" s="184" t="s">
        <v>88</v>
      </c>
      <c r="AT186" s="185" t="s">
        <v>77</v>
      </c>
      <c r="AU186" s="185" t="s">
        <v>86</v>
      </c>
      <c r="AY186" s="184" t="s">
        <v>167</v>
      </c>
      <c r="BK186" s="186">
        <f>SUM(BK187:BK235)</f>
        <v>0</v>
      </c>
    </row>
    <row r="187" spans="1:65" s="2" customFormat="1" ht="24.2" customHeight="1">
      <c r="A187" s="35"/>
      <c r="B187" s="36"/>
      <c r="C187" s="189" t="s">
        <v>247</v>
      </c>
      <c r="D187" s="189" t="s">
        <v>171</v>
      </c>
      <c r="E187" s="190" t="s">
        <v>248</v>
      </c>
      <c r="F187" s="191" t="s">
        <v>249</v>
      </c>
      <c r="G187" s="192" t="s">
        <v>250</v>
      </c>
      <c r="H187" s="193">
        <v>62.27</v>
      </c>
      <c r="I187" s="194"/>
      <c r="J187" s="195">
        <f>ROUND(I187*H187,2)</f>
        <v>0</v>
      </c>
      <c r="K187" s="196"/>
      <c r="L187" s="40"/>
      <c r="M187" s="197" t="s">
        <v>1</v>
      </c>
      <c r="N187" s="198" t="s">
        <v>43</v>
      </c>
      <c r="O187" s="72"/>
      <c r="P187" s="199">
        <f>O187*H187</f>
        <v>0</v>
      </c>
      <c r="Q187" s="199">
        <v>1.0000000000000001E-5</v>
      </c>
      <c r="R187" s="199">
        <f>Q187*H187</f>
        <v>6.2270000000000012E-4</v>
      </c>
      <c r="S187" s="199">
        <v>0</v>
      </c>
      <c r="T187" s="200">
        <f>S187*H187</f>
        <v>0</v>
      </c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R187" s="201" t="s">
        <v>231</v>
      </c>
      <c r="AT187" s="201" t="s">
        <v>171</v>
      </c>
      <c r="AU187" s="201" t="s">
        <v>88</v>
      </c>
      <c r="AY187" s="18" t="s">
        <v>167</v>
      </c>
      <c r="BE187" s="202">
        <f>IF(N187="základní",J187,0)</f>
        <v>0</v>
      </c>
      <c r="BF187" s="202">
        <f>IF(N187="snížená",J187,0)</f>
        <v>0</v>
      </c>
      <c r="BG187" s="202">
        <f>IF(N187="zákl. přenesená",J187,0)</f>
        <v>0</v>
      </c>
      <c r="BH187" s="202">
        <f>IF(N187="sníž. přenesená",J187,0)</f>
        <v>0</v>
      </c>
      <c r="BI187" s="202">
        <f>IF(N187="nulová",J187,0)</f>
        <v>0</v>
      </c>
      <c r="BJ187" s="18" t="s">
        <v>86</v>
      </c>
      <c r="BK187" s="202">
        <f>ROUND(I187*H187,2)</f>
        <v>0</v>
      </c>
      <c r="BL187" s="18" t="s">
        <v>231</v>
      </c>
      <c r="BM187" s="201" t="s">
        <v>251</v>
      </c>
    </row>
    <row r="188" spans="1:65" s="2" customFormat="1" ht="29.25">
      <c r="A188" s="35"/>
      <c r="B188" s="36"/>
      <c r="C188" s="37"/>
      <c r="D188" s="203" t="s">
        <v>176</v>
      </c>
      <c r="E188" s="37"/>
      <c r="F188" s="204" t="s">
        <v>252</v>
      </c>
      <c r="G188" s="37"/>
      <c r="H188" s="37"/>
      <c r="I188" s="205"/>
      <c r="J188" s="37"/>
      <c r="K188" s="37"/>
      <c r="L188" s="40"/>
      <c r="M188" s="206"/>
      <c r="N188" s="207"/>
      <c r="O188" s="72"/>
      <c r="P188" s="72"/>
      <c r="Q188" s="72"/>
      <c r="R188" s="72"/>
      <c r="S188" s="72"/>
      <c r="T188" s="73"/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T188" s="18" t="s">
        <v>176</v>
      </c>
      <c r="AU188" s="18" t="s">
        <v>88</v>
      </c>
    </row>
    <row r="189" spans="1:65" s="13" customFormat="1">
      <c r="B189" s="208"/>
      <c r="C189" s="209"/>
      <c r="D189" s="203" t="s">
        <v>178</v>
      </c>
      <c r="E189" s="210" t="s">
        <v>1</v>
      </c>
      <c r="F189" s="211" t="s">
        <v>448</v>
      </c>
      <c r="G189" s="209"/>
      <c r="H189" s="210" t="s">
        <v>1</v>
      </c>
      <c r="I189" s="212"/>
      <c r="J189" s="209"/>
      <c r="K189" s="209"/>
      <c r="L189" s="213"/>
      <c r="M189" s="214"/>
      <c r="N189" s="215"/>
      <c r="O189" s="215"/>
      <c r="P189" s="215"/>
      <c r="Q189" s="215"/>
      <c r="R189" s="215"/>
      <c r="S189" s="215"/>
      <c r="T189" s="216"/>
      <c r="AT189" s="217" t="s">
        <v>178</v>
      </c>
      <c r="AU189" s="217" t="s">
        <v>88</v>
      </c>
      <c r="AV189" s="13" t="s">
        <v>86</v>
      </c>
      <c r="AW189" s="13" t="s">
        <v>34</v>
      </c>
      <c r="AX189" s="13" t="s">
        <v>78</v>
      </c>
      <c r="AY189" s="217" t="s">
        <v>167</v>
      </c>
    </row>
    <row r="190" spans="1:65" s="14" customFormat="1">
      <c r="B190" s="218"/>
      <c r="C190" s="219"/>
      <c r="D190" s="203" t="s">
        <v>178</v>
      </c>
      <c r="E190" s="220" t="s">
        <v>1</v>
      </c>
      <c r="F190" s="221" t="s">
        <v>449</v>
      </c>
      <c r="G190" s="219"/>
      <c r="H190" s="222">
        <v>18.64</v>
      </c>
      <c r="I190" s="223"/>
      <c r="J190" s="219"/>
      <c r="K190" s="219"/>
      <c r="L190" s="224"/>
      <c r="M190" s="225"/>
      <c r="N190" s="226"/>
      <c r="O190" s="226"/>
      <c r="P190" s="226"/>
      <c r="Q190" s="226"/>
      <c r="R190" s="226"/>
      <c r="S190" s="226"/>
      <c r="T190" s="227"/>
      <c r="AT190" s="228" t="s">
        <v>178</v>
      </c>
      <c r="AU190" s="228" t="s">
        <v>88</v>
      </c>
      <c r="AV190" s="14" t="s">
        <v>88</v>
      </c>
      <c r="AW190" s="14" t="s">
        <v>34</v>
      </c>
      <c r="AX190" s="14" t="s">
        <v>78</v>
      </c>
      <c r="AY190" s="228" t="s">
        <v>167</v>
      </c>
    </row>
    <row r="191" spans="1:65" s="14" customFormat="1">
      <c r="B191" s="218"/>
      <c r="C191" s="219"/>
      <c r="D191" s="203" t="s">
        <v>178</v>
      </c>
      <c r="E191" s="220" t="s">
        <v>1</v>
      </c>
      <c r="F191" s="221" t="s">
        <v>450</v>
      </c>
      <c r="G191" s="219"/>
      <c r="H191" s="222">
        <v>4.78</v>
      </c>
      <c r="I191" s="223"/>
      <c r="J191" s="219"/>
      <c r="K191" s="219"/>
      <c r="L191" s="224"/>
      <c r="M191" s="225"/>
      <c r="N191" s="226"/>
      <c r="O191" s="226"/>
      <c r="P191" s="226"/>
      <c r="Q191" s="226"/>
      <c r="R191" s="226"/>
      <c r="S191" s="226"/>
      <c r="T191" s="227"/>
      <c r="AT191" s="228" t="s">
        <v>178</v>
      </c>
      <c r="AU191" s="228" t="s">
        <v>88</v>
      </c>
      <c r="AV191" s="14" t="s">
        <v>88</v>
      </c>
      <c r="AW191" s="14" t="s">
        <v>34</v>
      </c>
      <c r="AX191" s="14" t="s">
        <v>78</v>
      </c>
      <c r="AY191" s="228" t="s">
        <v>167</v>
      </c>
    </row>
    <row r="192" spans="1:65" s="14" customFormat="1">
      <c r="B192" s="218"/>
      <c r="C192" s="219"/>
      <c r="D192" s="203" t="s">
        <v>178</v>
      </c>
      <c r="E192" s="220" t="s">
        <v>1</v>
      </c>
      <c r="F192" s="221" t="s">
        <v>451</v>
      </c>
      <c r="G192" s="219"/>
      <c r="H192" s="222">
        <v>12.61</v>
      </c>
      <c r="I192" s="223"/>
      <c r="J192" s="219"/>
      <c r="K192" s="219"/>
      <c r="L192" s="224"/>
      <c r="M192" s="225"/>
      <c r="N192" s="226"/>
      <c r="O192" s="226"/>
      <c r="P192" s="226"/>
      <c r="Q192" s="226"/>
      <c r="R192" s="226"/>
      <c r="S192" s="226"/>
      <c r="T192" s="227"/>
      <c r="AT192" s="228" t="s">
        <v>178</v>
      </c>
      <c r="AU192" s="228" t="s">
        <v>88</v>
      </c>
      <c r="AV192" s="14" t="s">
        <v>88</v>
      </c>
      <c r="AW192" s="14" t="s">
        <v>34</v>
      </c>
      <c r="AX192" s="14" t="s">
        <v>78</v>
      </c>
      <c r="AY192" s="228" t="s">
        <v>167</v>
      </c>
    </row>
    <row r="193" spans="1:65" s="14" customFormat="1">
      <c r="B193" s="218"/>
      <c r="C193" s="219"/>
      <c r="D193" s="203" t="s">
        <v>178</v>
      </c>
      <c r="E193" s="220" t="s">
        <v>1</v>
      </c>
      <c r="F193" s="221" t="s">
        <v>452</v>
      </c>
      <c r="G193" s="219"/>
      <c r="H193" s="222">
        <v>26.24</v>
      </c>
      <c r="I193" s="223"/>
      <c r="J193" s="219"/>
      <c r="K193" s="219"/>
      <c r="L193" s="224"/>
      <c r="M193" s="225"/>
      <c r="N193" s="226"/>
      <c r="O193" s="226"/>
      <c r="P193" s="226"/>
      <c r="Q193" s="226"/>
      <c r="R193" s="226"/>
      <c r="S193" s="226"/>
      <c r="T193" s="227"/>
      <c r="AT193" s="228" t="s">
        <v>178</v>
      </c>
      <c r="AU193" s="228" t="s">
        <v>88</v>
      </c>
      <c r="AV193" s="14" t="s">
        <v>88</v>
      </c>
      <c r="AW193" s="14" t="s">
        <v>34</v>
      </c>
      <c r="AX193" s="14" t="s">
        <v>78</v>
      </c>
      <c r="AY193" s="228" t="s">
        <v>167</v>
      </c>
    </row>
    <row r="194" spans="1:65" s="15" customFormat="1">
      <c r="B194" s="240"/>
      <c r="C194" s="241"/>
      <c r="D194" s="203" t="s">
        <v>178</v>
      </c>
      <c r="E194" s="242" t="s">
        <v>1</v>
      </c>
      <c r="F194" s="243" t="s">
        <v>301</v>
      </c>
      <c r="G194" s="241"/>
      <c r="H194" s="244">
        <v>62.27</v>
      </c>
      <c r="I194" s="245"/>
      <c r="J194" s="241"/>
      <c r="K194" s="241"/>
      <c r="L194" s="246"/>
      <c r="M194" s="247"/>
      <c r="N194" s="248"/>
      <c r="O194" s="248"/>
      <c r="P194" s="248"/>
      <c r="Q194" s="248"/>
      <c r="R194" s="248"/>
      <c r="S194" s="248"/>
      <c r="T194" s="249"/>
      <c r="AT194" s="250" t="s">
        <v>178</v>
      </c>
      <c r="AU194" s="250" t="s">
        <v>88</v>
      </c>
      <c r="AV194" s="15" t="s">
        <v>174</v>
      </c>
      <c r="AW194" s="15" t="s">
        <v>34</v>
      </c>
      <c r="AX194" s="15" t="s">
        <v>86</v>
      </c>
      <c r="AY194" s="250" t="s">
        <v>167</v>
      </c>
    </row>
    <row r="195" spans="1:65" s="2" customFormat="1" ht="16.5" customHeight="1">
      <c r="A195" s="35"/>
      <c r="B195" s="36"/>
      <c r="C195" s="229" t="s">
        <v>254</v>
      </c>
      <c r="D195" s="229" t="s">
        <v>255</v>
      </c>
      <c r="E195" s="230" t="s">
        <v>256</v>
      </c>
      <c r="F195" s="231" t="s">
        <v>257</v>
      </c>
      <c r="G195" s="232" t="s">
        <v>241</v>
      </c>
      <c r="H195" s="233">
        <v>129</v>
      </c>
      <c r="I195" s="234"/>
      <c r="J195" s="235">
        <f>ROUND(I195*H195,2)</f>
        <v>0</v>
      </c>
      <c r="K195" s="236"/>
      <c r="L195" s="237"/>
      <c r="M195" s="238" t="s">
        <v>1</v>
      </c>
      <c r="N195" s="239" t="s">
        <v>43</v>
      </c>
      <c r="O195" s="72"/>
      <c r="P195" s="199">
        <f>O195*H195</f>
        <v>0</v>
      </c>
      <c r="Q195" s="199">
        <v>6.9999999999999994E-5</v>
      </c>
      <c r="R195" s="199">
        <f>Q195*H195</f>
        <v>9.0299999999999998E-3</v>
      </c>
      <c r="S195" s="199">
        <v>0</v>
      </c>
      <c r="T195" s="200">
        <f>S195*H195</f>
        <v>0</v>
      </c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  <c r="AR195" s="201" t="s">
        <v>211</v>
      </c>
      <c r="AT195" s="201" t="s">
        <v>255</v>
      </c>
      <c r="AU195" s="201" t="s">
        <v>88</v>
      </c>
      <c r="AY195" s="18" t="s">
        <v>167</v>
      </c>
      <c r="BE195" s="202">
        <f>IF(N195="základní",J195,0)</f>
        <v>0</v>
      </c>
      <c r="BF195" s="202">
        <f>IF(N195="snížená",J195,0)</f>
        <v>0</v>
      </c>
      <c r="BG195" s="202">
        <f>IF(N195="zákl. přenesená",J195,0)</f>
        <v>0</v>
      </c>
      <c r="BH195" s="202">
        <f>IF(N195="sníž. přenesená",J195,0)</f>
        <v>0</v>
      </c>
      <c r="BI195" s="202">
        <f>IF(N195="nulová",J195,0)</f>
        <v>0</v>
      </c>
      <c r="BJ195" s="18" t="s">
        <v>86</v>
      </c>
      <c r="BK195" s="202">
        <f>ROUND(I195*H195,2)</f>
        <v>0</v>
      </c>
      <c r="BL195" s="18" t="s">
        <v>174</v>
      </c>
      <c r="BM195" s="201" t="s">
        <v>258</v>
      </c>
    </row>
    <row r="196" spans="1:65" s="2" customFormat="1">
      <c r="A196" s="35"/>
      <c r="B196" s="36"/>
      <c r="C196" s="37"/>
      <c r="D196" s="203" t="s">
        <v>176</v>
      </c>
      <c r="E196" s="37"/>
      <c r="F196" s="204" t="s">
        <v>257</v>
      </c>
      <c r="G196" s="37"/>
      <c r="H196" s="37"/>
      <c r="I196" s="205"/>
      <c r="J196" s="37"/>
      <c r="K196" s="37"/>
      <c r="L196" s="40"/>
      <c r="M196" s="206"/>
      <c r="N196" s="207"/>
      <c r="O196" s="72"/>
      <c r="P196" s="72"/>
      <c r="Q196" s="72"/>
      <c r="R196" s="72"/>
      <c r="S196" s="72"/>
      <c r="T196" s="73"/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T196" s="18" t="s">
        <v>176</v>
      </c>
      <c r="AU196" s="18" t="s">
        <v>88</v>
      </c>
    </row>
    <row r="197" spans="1:65" s="13" customFormat="1">
      <c r="B197" s="208"/>
      <c r="C197" s="209"/>
      <c r="D197" s="203" t="s">
        <v>178</v>
      </c>
      <c r="E197" s="210" t="s">
        <v>1</v>
      </c>
      <c r="F197" s="211" t="s">
        <v>453</v>
      </c>
      <c r="G197" s="209"/>
      <c r="H197" s="210" t="s">
        <v>1</v>
      </c>
      <c r="I197" s="212"/>
      <c r="J197" s="209"/>
      <c r="K197" s="209"/>
      <c r="L197" s="213"/>
      <c r="M197" s="214"/>
      <c r="N197" s="215"/>
      <c r="O197" s="215"/>
      <c r="P197" s="215"/>
      <c r="Q197" s="215"/>
      <c r="R197" s="215"/>
      <c r="S197" s="215"/>
      <c r="T197" s="216"/>
      <c r="AT197" s="217" t="s">
        <v>178</v>
      </c>
      <c r="AU197" s="217" t="s">
        <v>88</v>
      </c>
      <c r="AV197" s="13" t="s">
        <v>86</v>
      </c>
      <c r="AW197" s="13" t="s">
        <v>34</v>
      </c>
      <c r="AX197" s="13" t="s">
        <v>78</v>
      </c>
      <c r="AY197" s="217" t="s">
        <v>167</v>
      </c>
    </row>
    <row r="198" spans="1:65" s="14" customFormat="1">
      <c r="B198" s="218"/>
      <c r="C198" s="219"/>
      <c r="D198" s="203" t="s">
        <v>178</v>
      </c>
      <c r="E198" s="220" t="s">
        <v>1</v>
      </c>
      <c r="F198" s="221" t="s">
        <v>261</v>
      </c>
      <c r="G198" s="219"/>
      <c r="H198" s="222">
        <v>38</v>
      </c>
      <c r="I198" s="223"/>
      <c r="J198" s="219"/>
      <c r="K198" s="219"/>
      <c r="L198" s="224"/>
      <c r="M198" s="225"/>
      <c r="N198" s="226"/>
      <c r="O198" s="226"/>
      <c r="P198" s="226"/>
      <c r="Q198" s="226"/>
      <c r="R198" s="226"/>
      <c r="S198" s="226"/>
      <c r="T198" s="227"/>
      <c r="AT198" s="228" t="s">
        <v>178</v>
      </c>
      <c r="AU198" s="228" t="s">
        <v>88</v>
      </c>
      <c r="AV198" s="14" t="s">
        <v>88</v>
      </c>
      <c r="AW198" s="14" t="s">
        <v>34</v>
      </c>
      <c r="AX198" s="14" t="s">
        <v>78</v>
      </c>
      <c r="AY198" s="228" t="s">
        <v>167</v>
      </c>
    </row>
    <row r="199" spans="1:65" s="14" customFormat="1">
      <c r="B199" s="218"/>
      <c r="C199" s="219"/>
      <c r="D199" s="203" t="s">
        <v>178</v>
      </c>
      <c r="E199" s="220" t="s">
        <v>1</v>
      </c>
      <c r="F199" s="221" t="s">
        <v>260</v>
      </c>
      <c r="G199" s="219"/>
      <c r="H199" s="222">
        <v>11</v>
      </c>
      <c r="I199" s="223"/>
      <c r="J199" s="219"/>
      <c r="K199" s="219"/>
      <c r="L199" s="224"/>
      <c r="M199" s="225"/>
      <c r="N199" s="226"/>
      <c r="O199" s="226"/>
      <c r="P199" s="226"/>
      <c r="Q199" s="226"/>
      <c r="R199" s="226"/>
      <c r="S199" s="226"/>
      <c r="T199" s="227"/>
      <c r="AT199" s="228" t="s">
        <v>178</v>
      </c>
      <c r="AU199" s="228" t="s">
        <v>88</v>
      </c>
      <c r="AV199" s="14" t="s">
        <v>88</v>
      </c>
      <c r="AW199" s="14" t="s">
        <v>34</v>
      </c>
      <c r="AX199" s="14" t="s">
        <v>78</v>
      </c>
      <c r="AY199" s="228" t="s">
        <v>167</v>
      </c>
    </row>
    <row r="200" spans="1:65" s="14" customFormat="1">
      <c r="B200" s="218"/>
      <c r="C200" s="219"/>
      <c r="D200" s="203" t="s">
        <v>178</v>
      </c>
      <c r="E200" s="220" t="s">
        <v>1</v>
      </c>
      <c r="F200" s="221" t="s">
        <v>454</v>
      </c>
      <c r="G200" s="219"/>
      <c r="H200" s="222">
        <v>26</v>
      </c>
      <c r="I200" s="223"/>
      <c r="J200" s="219"/>
      <c r="K200" s="219"/>
      <c r="L200" s="224"/>
      <c r="M200" s="225"/>
      <c r="N200" s="226"/>
      <c r="O200" s="226"/>
      <c r="P200" s="226"/>
      <c r="Q200" s="226"/>
      <c r="R200" s="226"/>
      <c r="S200" s="226"/>
      <c r="T200" s="227"/>
      <c r="AT200" s="228" t="s">
        <v>178</v>
      </c>
      <c r="AU200" s="228" t="s">
        <v>88</v>
      </c>
      <c r="AV200" s="14" t="s">
        <v>88</v>
      </c>
      <c r="AW200" s="14" t="s">
        <v>34</v>
      </c>
      <c r="AX200" s="14" t="s">
        <v>78</v>
      </c>
      <c r="AY200" s="228" t="s">
        <v>167</v>
      </c>
    </row>
    <row r="201" spans="1:65" s="14" customFormat="1">
      <c r="B201" s="218"/>
      <c r="C201" s="219"/>
      <c r="D201" s="203" t="s">
        <v>178</v>
      </c>
      <c r="E201" s="220" t="s">
        <v>1</v>
      </c>
      <c r="F201" s="221" t="s">
        <v>455</v>
      </c>
      <c r="G201" s="219"/>
      <c r="H201" s="222">
        <v>54</v>
      </c>
      <c r="I201" s="223"/>
      <c r="J201" s="219"/>
      <c r="K201" s="219"/>
      <c r="L201" s="224"/>
      <c r="M201" s="225"/>
      <c r="N201" s="226"/>
      <c r="O201" s="226"/>
      <c r="P201" s="226"/>
      <c r="Q201" s="226"/>
      <c r="R201" s="226"/>
      <c r="S201" s="226"/>
      <c r="T201" s="227"/>
      <c r="AT201" s="228" t="s">
        <v>178</v>
      </c>
      <c r="AU201" s="228" t="s">
        <v>88</v>
      </c>
      <c r="AV201" s="14" t="s">
        <v>88</v>
      </c>
      <c r="AW201" s="14" t="s">
        <v>34</v>
      </c>
      <c r="AX201" s="14" t="s">
        <v>78</v>
      </c>
      <c r="AY201" s="228" t="s">
        <v>167</v>
      </c>
    </row>
    <row r="202" spans="1:65" s="15" customFormat="1">
      <c r="B202" s="240"/>
      <c r="C202" s="241"/>
      <c r="D202" s="203" t="s">
        <v>178</v>
      </c>
      <c r="E202" s="242" t="s">
        <v>1</v>
      </c>
      <c r="F202" s="243" t="s">
        <v>301</v>
      </c>
      <c r="G202" s="241"/>
      <c r="H202" s="244">
        <v>129</v>
      </c>
      <c r="I202" s="245"/>
      <c r="J202" s="241"/>
      <c r="K202" s="241"/>
      <c r="L202" s="246"/>
      <c r="M202" s="247"/>
      <c r="N202" s="248"/>
      <c r="O202" s="248"/>
      <c r="P202" s="248"/>
      <c r="Q202" s="248"/>
      <c r="R202" s="248"/>
      <c r="S202" s="248"/>
      <c r="T202" s="249"/>
      <c r="AT202" s="250" t="s">
        <v>178</v>
      </c>
      <c r="AU202" s="250" t="s">
        <v>88</v>
      </c>
      <c r="AV202" s="15" t="s">
        <v>174</v>
      </c>
      <c r="AW202" s="15" t="s">
        <v>34</v>
      </c>
      <c r="AX202" s="15" t="s">
        <v>86</v>
      </c>
      <c r="AY202" s="250" t="s">
        <v>167</v>
      </c>
    </row>
    <row r="203" spans="1:65" s="2" customFormat="1" ht="16.5" customHeight="1">
      <c r="A203" s="35"/>
      <c r="B203" s="36"/>
      <c r="C203" s="229" t="s">
        <v>261</v>
      </c>
      <c r="D203" s="229" t="s">
        <v>255</v>
      </c>
      <c r="E203" s="230" t="s">
        <v>262</v>
      </c>
      <c r="F203" s="231" t="s">
        <v>263</v>
      </c>
      <c r="G203" s="232" t="s">
        <v>241</v>
      </c>
      <c r="H203" s="233">
        <v>129</v>
      </c>
      <c r="I203" s="234"/>
      <c r="J203" s="235">
        <f>ROUND(I203*H203,2)</f>
        <v>0</v>
      </c>
      <c r="K203" s="236"/>
      <c r="L203" s="237"/>
      <c r="M203" s="238" t="s">
        <v>1</v>
      </c>
      <c r="N203" s="239" t="s">
        <v>43</v>
      </c>
      <c r="O203" s="72"/>
      <c r="P203" s="199">
        <f>O203*H203</f>
        <v>0</v>
      </c>
      <c r="Q203" s="199">
        <v>6.0000000000000002E-5</v>
      </c>
      <c r="R203" s="199">
        <f>Q203*H203</f>
        <v>7.7400000000000004E-3</v>
      </c>
      <c r="S203" s="199">
        <v>0</v>
      </c>
      <c r="T203" s="200">
        <f>S203*H203</f>
        <v>0</v>
      </c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  <c r="AR203" s="201" t="s">
        <v>211</v>
      </c>
      <c r="AT203" s="201" t="s">
        <v>255</v>
      </c>
      <c r="AU203" s="201" t="s">
        <v>88</v>
      </c>
      <c r="AY203" s="18" t="s">
        <v>167</v>
      </c>
      <c r="BE203" s="202">
        <f>IF(N203="základní",J203,0)</f>
        <v>0</v>
      </c>
      <c r="BF203" s="202">
        <f>IF(N203="snížená",J203,0)</f>
        <v>0</v>
      </c>
      <c r="BG203" s="202">
        <f>IF(N203="zákl. přenesená",J203,0)</f>
        <v>0</v>
      </c>
      <c r="BH203" s="202">
        <f>IF(N203="sníž. přenesená",J203,0)</f>
        <v>0</v>
      </c>
      <c r="BI203" s="202">
        <f>IF(N203="nulová",J203,0)</f>
        <v>0</v>
      </c>
      <c r="BJ203" s="18" t="s">
        <v>86</v>
      </c>
      <c r="BK203" s="202">
        <f>ROUND(I203*H203,2)</f>
        <v>0</v>
      </c>
      <c r="BL203" s="18" t="s">
        <v>174</v>
      </c>
      <c r="BM203" s="201" t="s">
        <v>264</v>
      </c>
    </row>
    <row r="204" spans="1:65" s="2" customFormat="1">
      <c r="A204" s="35"/>
      <c r="B204" s="36"/>
      <c r="C204" s="37"/>
      <c r="D204" s="203" t="s">
        <v>176</v>
      </c>
      <c r="E204" s="37"/>
      <c r="F204" s="204" t="s">
        <v>263</v>
      </c>
      <c r="G204" s="37"/>
      <c r="H204" s="37"/>
      <c r="I204" s="205"/>
      <c r="J204" s="37"/>
      <c r="K204" s="37"/>
      <c r="L204" s="40"/>
      <c r="M204" s="206"/>
      <c r="N204" s="207"/>
      <c r="O204" s="72"/>
      <c r="P204" s="72"/>
      <c r="Q204" s="72"/>
      <c r="R204" s="72"/>
      <c r="S204" s="72"/>
      <c r="T204" s="73"/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  <c r="AT204" s="18" t="s">
        <v>176</v>
      </c>
      <c r="AU204" s="18" t="s">
        <v>88</v>
      </c>
    </row>
    <row r="205" spans="1:65" s="13" customFormat="1">
      <c r="B205" s="208"/>
      <c r="C205" s="209"/>
      <c r="D205" s="203" t="s">
        <v>178</v>
      </c>
      <c r="E205" s="210" t="s">
        <v>1</v>
      </c>
      <c r="F205" s="211" t="s">
        <v>453</v>
      </c>
      <c r="G205" s="209"/>
      <c r="H205" s="210" t="s">
        <v>1</v>
      </c>
      <c r="I205" s="212"/>
      <c r="J205" s="209"/>
      <c r="K205" s="209"/>
      <c r="L205" s="213"/>
      <c r="M205" s="214"/>
      <c r="N205" s="215"/>
      <c r="O205" s="215"/>
      <c r="P205" s="215"/>
      <c r="Q205" s="215"/>
      <c r="R205" s="215"/>
      <c r="S205" s="215"/>
      <c r="T205" s="216"/>
      <c r="AT205" s="217" t="s">
        <v>178</v>
      </c>
      <c r="AU205" s="217" t="s">
        <v>88</v>
      </c>
      <c r="AV205" s="13" t="s">
        <v>86</v>
      </c>
      <c r="AW205" s="13" t="s">
        <v>34</v>
      </c>
      <c r="AX205" s="13" t="s">
        <v>78</v>
      </c>
      <c r="AY205" s="217" t="s">
        <v>167</v>
      </c>
    </row>
    <row r="206" spans="1:65" s="14" customFormat="1">
      <c r="B206" s="218"/>
      <c r="C206" s="219"/>
      <c r="D206" s="203" t="s">
        <v>178</v>
      </c>
      <c r="E206" s="220" t="s">
        <v>1</v>
      </c>
      <c r="F206" s="221" t="s">
        <v>456</v>
      </c>
      <c r="G206" s="219"/>
      <c r="H206" s="222">
        <v>129</v>
      </c>
      <c r="I206" s="223"/>
      <c r="J206" s="219"/>
      <c r="K206" s="219"/>
      <c r="L206" s="224"/>
      <c r="M206" s="225"/>
      <c r="N206" s="226"/>
      <c r="O206" s="226"/>
      <c r="P206" s="226"/>
      <c r="Q206" s="226"/>
      <c r="R206" s="226"/>
      <c r="S206" s="226"/>
      <c r="T206" s="227"/>
      <c r="AT206" s="228" t="s">
        <v>178</v>
      </c>
      <c r="AU206" s="228" t="s">
        <v>88</v>
      </c>
      <c r="AV206" s="14" t="s">
        <v>88</v>
      </c>
      <c r="AW206" s="14" t="s">
        <v>34</v>
      </c>
      <c r="AX206" s="14" t="s">
        <v>86</v>
      </c>
      <c r="AY206" s="228" t="s">
        <v>167</v>
      </c>
    </row>
    <row r="207" spans="1:65" s="2" customFormat="1" ht="16.5" customHeight="1">
      <c r="A207" s="35"/>
      <c r="B207" s="36"/>
      <c r="C207" s="229" t="s">
        <v>265</v>
      </c>
      <c r="D207" s="229" t="s">
        <v>255</v>
      </c>
      <c r="E207" s="230" t="s">
        <v>266</v>
      </c>
      <c r="F207" s="231" t="s">
        <v>267</v>
      </c>
      <c r="G207" s="232" t="s">
        <v>241</v>
      </c>
      <c r="H207" s="233">
        <v>129</v>
      </c>
      <c r="I207" s="234"/>
      <c r="J207" s="235">
        <f>ROUND(I207*H207,2)</f>
        <v>0</v>
      </c>
      <c r="K207" s="236"/>
      <c r="L207" s="237"/>
      <c r="M207" s="238" t="s">
        <v>1</v>
      </c>
      <c r="N207" s="239" t="s">
        <v>43</v>
      </c>
      <c r="O207" s="72"/>
      <c r="P207" s="199">
        <f>O207*H207</f>
        <v>0</v>
      </c>
      <c r="Q207" s="199">
        <v>1.0000000000000001E-5</v>
      </c>
      <c r="R207" s="199">
        <f>Q207*H207</f>
        <v>1.2900000000000001E-3</v>
      </c>
      <c r="S207" s="199">
        <v>0</v>
      </c>
      <c r="T207" s="200">
        <f>S207*H207</f>
        <v>0</v>
      </c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  <c r="AR207" s="201" t="s">
        <v>211</v>
      </c>
      <c r="AT207" s="201" t="s">
        <v>255</v>
      </c>
      <c r="AU207" s="201" t="s">
        <v>88</v>
      </c>
      <c r="AY207" s="18" t="s">
        <v>167</v>
      </c>
      <c r="BE207" s="202">
        <f>IF(N207="základní",J207,0)</f>
        <v>0</v>
      </c>
      <c r="BF207" s="202">
        <f>IF(N207="snížená",J207,0)</f>
        <v>0</v>
      </c>
      <c r="BG207" s="202">
        <f>IF(N207="zákl. přenesená",J207,0)</f>
        <v>0</v>
      </c>
      <c r="BH207" s="202">
        <f>IF(N207="sníž. přenesená",J207,0)</f>
        <v>0</v>
      </c>
      <c r="BI207" s="202">
        <f>IF(N207="nulová",J207,0)</f>
        <v>0</v>
      </c>
      <c r="BJ207" s="18" t="s">
        <v>86</v>
      </c>
      <c r="BK207" s="202">
        <f>ROUND(I207*H207,2)</f>
        <v>0</v>
      </c>
      <c r="BL207" s="18" t="s">
        <v>174</v>
      </c>
      <c r="BM207" s="201" t="s">
        <v>268</v>
      </c>
    </row>
    <row r="208" spans="1:65" s="2" customFormat="1">
      <c r="A208" s="35"/>
      <c r="B208" s="36"/>
      <c r="C208" s="37"/>
      <c r="D208" s="203" t="s">
        <v>176</v>
      </c>
      <c r="E208" s="37"/>
      <c r="F208" s="204" t="s">
        <v>267</v>
      </c>
      <c r="G208" s="37"/>
      <c r="H208" s="37"/>
      <c r="I208" s="205"/>
      <c r="J208" s="37"/>
      <c r="K208" s="37"/>
      <c r="L208" s="40"/>
      <c r="M208" s="206"/>
      <c r="N208" s="207"/>
      <c r="O208" s="72"/>
      <c r="P208" s="72"/>
      <c r="Q208" s="72"/>
      <c r="R208" s="72"/>
      <c r="S208" s="72"/>
      <c r="T208" s="73"/>
      <c r="U208" s="35"/>
      <c r="V208" s="35"/>
      <c r="W208" s="35"/>
      <c r="X208" s="35"/>
      <c r="Y208" s="35"/>
      <c r="Z208" s="35"/>
      <c r="AA208" s="35"/>
      <c r="AB208" s="35"/>
      <c r="AC208" s="35"/>
      <c r="AD208" s="35"/>
      <c r="AE208" s="35"/>
      <c r="AT208" s="18" t="s">
        <v>176</v>
      </c>
      <c r="AU208" s="18" t="s">
        <v>88</v>
      </c>
    </row>
    <row r="209" spans="1:65" s="13" customFormat="1">
      <c r="B209" s="208"/>
      <c r="C209" s="209"/>
      <c r="D209" s="203" t="s">
        <v>178</v>
      </c>
      <c r="E209" s="210" t="s">
        <v>1</v>
      </c>
      <c r="F209" s="211" t="s">
        <v>453</v>
      </c>
      <c r="G209" s="209"/>
      <c r="H209" s="210" t="s">
        <v>1</v>
      </c>
      <c r="I209" s="212"/>
      <c r="J209" s="209"/>
      <c r="K209" s="209"/>
      <c r="L209" s="213"/>
      <c r="M209" s="214"/>
      <c r="N209" s="215"/>
      <c r="O209" s="215"/>
      <c r="P209" s="215"/>
      <c r="Q209" s="215"/>
      <c r="R209" s="215"/>
      <c r="S209" s="215"/>
      <c r="T209" s="216"/>
      <c r="AT209" s="217" t="s">
        <v>178</v>
      </c>
      <c r="AU209" s="217" t="s">
        <v>88</v>
      </c>
      <c r="AV209" s="13" t="s">
        <v>86</v>
      </c>
      <c r="AW209" s="13" t="s">
        <v>34</v>
      </c>
      <c r="AX209" s="13" t="s">
        <v>78</v>
      </c>
      <c r="AY209" s="217" t="s">
        <v>167</v>
      </c>
    </row>
    <row r="210" spans="1:65" s="14" customFormat="1">
      <c r="B210" s="218"/>
      <c r="C210" s="219"/>
      <c r="D210" s="203" t="s">
        <v>178</v>
      </c>
      <c r="E210" s="220" t="s">
        <v>1</v>
      </c>
      <c r="F210" s="221" t="s">
        <v>456</v>
      </c>
      <c r="G210" s="219"/>
      <c r="H210" s="222">
        <v>129</v>
      </c>
      <c r="I210" s="223"/>
      <c r="J210" s="219"/>
      <c r="K210" s="219"/>
      <c r="L210" s="224"/>
      <c r="M210" s="225"/>
      <c r="N210" s="226"/>
      <c r="O210" s="226"/>
      <c r="P210" s="226"/>
      <c r="Q210" s="226"/>
      <c r="R210" s="226"/>
      <c r="S210" s="226"/>
      <c r="T210" s="227"/>
      <c r="AT210" s="228" t="s">
        <v>178</v>
      </c>
      <c r="AU210" s="228" t="s">
        <v>88</v>
      </c>
      <c r="AV210" s="14" t="s">
        <v>88</v>
      </c>
      <c r="AW210" s="14" t="s">
        <v>34</v>
      </c>
      <c r="AX210" s="14" t="s">
        <v>86</v>
      </c>
      <c r="AY210" s="228" t="s">
        <v>167</v>
      </c>
    </row>
    <row r="211" spans="1:65" s="2" customFormat="1" ht="16.5" customHeight="1">
      <c r="A211" s="35"/>
      <c r="B211" s="36"/>
      <c r="C211" s="229" t="s">
        <v>269</v>
      </c>
      <c r="D211" s="229" t="s">
        <v>255</v>
      </c>
      <c r="E211" s="230" t="s">
        <v>270</v>
      </c>
      <c r="F211" s="231" t="s">
        <v>271</v>
      </c>
      <c r="G211" s="232" t="s">
        <v>272</v>
      </c>
      <c r="H211" s="233">
        <v>129</v>
      </c>
      <c r="I211" s="234"/>
      <c r="J211" s="235">
        <f>ROUND(I211*H211,2)</f>
        <v>0</v>
      </c>
      <c r="K211" s="236"/>
      <c r="L211" s="237"/>
      <c r="M211" s="238" t="s">
        <v>1</v>
      </c>
      <c r="N211" s="239" t="s">
        <v>43</v>
      </c>
      <c r="O211" s="72"/>
      <c r="P211" s="199">
        <f>O211*H211</f>
        <v>0</v>
      </c>
      <c r="Q211" s="199">
        <v>2.0000000000000002E-5</v>
      </c>
      <c r="R211" s="199">
        <f>Q211*H211</f>
        <v>2.5800000000000003E-3</v>
      </c>
      <c r="S211" s="199">
        <v>0</v>
      </c>
      <c r="T211" s="200">
        <f>S211*H211</f>
        <v>0</v>
      </c>
      <c r="U211" s="35"/>
      <c r="V211" s="35"/>
      <c r="W211" s="35"/>
      <c r="X211" s="35"/>
      <c r="Y211" s="35"/>
      <c r="Z211" s="35"/>
      <c r="AA211" s="35"/>
      <c r="AB211" s="35"/>
      <c r="AC211" s="35"/>
      <c r="AD211" s="35"/>
      <c r="AE211" s="35"/>
      <c r="AR211" s="201" t="s">
        <v>211</v>
      </c>
      <c r="AT211" s="201" t="s">
        <v>255</v>
      </c>
      <c r="AU211" s="201" t="s">
        <v>88</v>
      </c>
      <c r="AY211" s="18" t="s">
        <v>167</v>
      </c>
      <c r="BE211" s="202">
        <f>IF(N211="základní",J211,0)</f>
        <v>0</v>
      </c>
      <c r="BF211" s="202">
        <f>IF(N211="snížená",J211,0)</f>
        <v>0</v>
      </c>
      <c r="BG211" s="202">
        <f>IF(N211="zákl. přenesená",J211,0)</f>
        <v>0</v>
      </c>
      <c r="BH211" s="202">
        <f>IF(N211="sníž. přenesená",J211,0)</f>
        <v>0</v>
      </c>
      <c r="BI211" s="202">
        <f>IF(N211="nulová",J211,0)</f>
        <v>0</v>
      </c>
      <c r="BJ211" s="18" t="s">
        <v>86</v>
      </c>
      <c r="BK211" s="202">
        <f>ROUND(I211*H211,2)</f>
        <v>0</v>
      </c>
      <c r="BL211" s="18" t="s">
        <v>174</v>
      </c>
      <c r="BM211" s="201" t="s">
        <v>273</v>
      </c>
    </row>
    <row r="212" spans="1:65" s="2" customFormat="1">
      <c r="A212" s="35"/>
      <c r="B212" s="36"/>
      <c r="C212" s="37"/>
      <c r="D212" s="203" t="s">
        <v>176</v>
      </c>
      <c r="E212" s="37"/>
      <c r="F212" s="204" t="s">
        <v>271</v>
      </c>
      <c r="G212" s="37"/>
      <c r="H212" s="37"/>
      <c r="I212" s="205"/>
      <c r="J212" s="37"/>
      <c r="K212" s="37"/>
      <c r="L212" s="40"/>
      <c r="M212" s="206"/>
      <c r="N212" s="207"/>
      <c r="O212" s="72"/>
      <c r="P212" s="72"/>
      <c r="Q212" s="72"/>
      <c r="R212" s="72"/>
      <c r="S212" s="72"/>
      <c r="T212" s="73"/>
      <c r="U212" s="35"/>
      <c r="V212" s="35"/>
      <c r="W212" s="35"/>
      <c r="X212" s="35"/>
      <c r="Y212" s="35"/>
      <c r="Z212" s="35"/>
      <c r="AA212" s="35"/>
      <c r="AB212" s="35"/>
      <c r="AC212" s="35"/>
      <c r="AD212" s="35"/>
      <c r="AE212" s="35"/>
      <c r="AT212" s="18" t="s">
        <v>176</v>
      </c>
      <c r="AU212" s="18" t="s">
        <v>88</v>
      </c>
    </row>
    <row r="213" spans="1:65" s="13" customFormat="1">
      <c r="B213" s="208"/>
      <c r="C213" s="209"/>
      <c r="D213" s="203" t="s">
        <v>178</v>
      </c>
      <c r="E213" s="210" t="s">
        <v>1</v>
      </c>
      <c r="F213" s="211" t="s">
        <v>453</v>
      </c>
      <c r="G213" s="209"/>
      <c r="H213" s="210" t="s">
        <v>1</v>
      </c>
      <c r="I213" s="212"/>
      <c r="J213" s="209"/>
      <c r="K213" s="209"/>
      <c r="L213" s="213"/>
      <c r="M213" s="214"/>
      <c r="N213" s="215"/>
      <c r="O213" s="215"/>
      <c r="P213" s="215"/>
      <c r="Q213" s="215"/>
      <c r="R213" s="215"/>
      <c r="S213" s="215"/>
      <c r="T213" s="216"/>
      <c r="AT213" s="217" t="s">
        <v>178</v>
      </c>
      <c r="AU213" s="217" t="s">
        <v>88</v>
      </c>
      <c r="AV213" s="13" t="s">
        <v>86</v>
      </c>
      <c r="AW213" s="13" t="s">
        <v>34</v>
      </c>
      <c r="AX213" s="13" t="s">
        <v>78</v>
      </c>
      <c r="AY213" s="217" t="s">
        <v>167</v>
      </c>
    </row>
    <row r="214" spans="1:65" s="14" customFormat="1">
      <c r="B214" s="218"/>
      <c r="C214" s="219"/>
      <c r="D214" s="203" t="s">
        <v>178</v>
      </c>
      <c r="E214" s="220" t="s">
        <v>1</v>
      </c>
      <c r="F214" s="221" t="s">
        <v>456</v>
      </c>
      <c r="G214" s="219"/>
      <c r="H214" s="222">
        <v>129</v>
      </c>
      <c r="I214" s="223"/>
      <c r="J214" s="219"/>
      <c r="K214" s="219"/>
      <c r="L214" s="224"/>
      <c r="M214" s="225"/>
      <c r="N214" s="226"/>
      <c r="O214" s="226"/>
      <c r="P214" s="226"/>
      <c r="Q214" s="226"/>
      <c r="R214" s="226"/>
      <c r="S214" s="226"/>
      <c r="T214" s="227"/>
      <c r="AT214" s="228" t="s">
        <v>178</v>
      </c>
      <c r="AU214" s="228" t="s">
        <v>88</v>
      </c>
      <c r="AV214" s="14" t="s">
        <v>88</v>
      </c>
      <c r="AW214" s="14" t="s">
        <v>34</v>
      </c>
      <c r="AX214" s="14" t="s">
        <v>86</v>
      </c>
      <c r="AY214" s="228" t="s">
        <v>167</v>
      </c>
    </row>
    <row r="215" spans="1:65" s="2" customFormat="1" ht="33" customHeight="1">
      <c r="A215" s="35"/>
      <c r="B215" s="36"/>
      <c r="C215" s="189" t="s">
        <v>274</v>
      </c>
      <c r="D215" s="189" t="s">
        <v>171</v>
      </c>
      <c r="E215" s="190" t="s">
        <v>275</v>
      </c>
      <c r="F215" s="191" t="s">
        <v>276</v>
      </c>
      <c r="G215" s="192" t="s">
        <v>112</v>
      </c>
      <c r="H215" s="193">
        <v>29</v>
      </c>
      <c r="I215" s="194"/>
      <c r="J215" s="195">
        <f>ROUND(I215*H215,2)</f>
        <v>0</v>
      </c>
      <c r="K215" s="196"/>
      <c r="L215" s="40"/>
      <c r="M215" s="197" t="s">
        <v>1</v>
      </c>
      <c r="N215" s="198" t="s">
        <v>43</v>
      </c>
      <c r="O215" s="72"/>
      <c r="P215" s="199">
        <f>O215*H215</f>
        <v>0</v>
      </c>
      <c r="Q215" s="199">
        <v>1.17E-3</v>
      </c>
      <c r="R215" s="199">
        <f>Q215*H215</f>
        <v>3.3930000000000002E-2</v>
      </c>
      <c r="S215" s="199">
        <v>0</v>
      </c>
      <c r="T215" s="200">
        <f>S215*H215</f>
        <v>0</v>
      </c>
      <c r="U215" s="35"/>
      <c r="V215" s="35"/>
      <c r="W215" s="35"/>
      <c r="X215" s="35"/>
      <c r="Y215" s="35"/>
      <c r="Z215" s="35"/>
      <c r="AA215" s="35"/>
      <c r="AB215" s="35"/>
      <c r="AC215" s="35"/>
      <c r="AD215" s="35"/>
      <c r="AE215" s="35"/>
      <c r="AR215" s="201" t="s">
        <v>231</v>
      </c>
      <c r="AT215" s="201" t="s">
        <v>171</v>
      </c>
      <c r="AU215" s="201" t="s">
        <v>88</v>
      </c>
      <c r="AY215" s="18" t="s">
        <v>167</v>
      </c>
      <c r="BE215" s="202">
        <f>IF(N215="základní",J215,0)</f>
        <v>0</v>
      </c>
      <c r="BF215" s="202">
        <f>IF(N215="snížená",J215,0)</f>
        <v>0</v>
      </c>
      <c r="BG215" s="202">
        <f>IF(N215="zákl. přenesená",J215,0)</f>
        <v>0</v>
      </c>
      <c r="BH215" s="202">
        <f>IF(N215="sníž. přenesená",J215,0)</f>
        <v>0</v>
      </c>
      <c r="BI215" s="202">
        <f>IF(N215="nulová",J215,0)</f>
        <v>0</v>
      </c>
      <c r="BJ215" s="18" t="s">
        <v>86</v>
      </c>
      <c r="BK215" s="202">
        <f>ROUND(I215*H215,2)</f>
        <v>0</v>
      </c>
      <c r="BL215" s="18" t="s">
        <v>231</v>
      </c>
      <c r="BM215" s="201" t="s">
        <v>277</v>
      </c>
    </row>
    <row r="216" spans="1:65" s="2" customFormat="1" ht="19.5">
      <c r="A216" s="35"/>
      <c r="B216" s="36"/>
      <c r="C216" s="37"/>
      <c r="D216" s="203" t="s">
        <v>176</v>
      </c>
      <c r="E216" s="37"/>
      <c r="F216" s="204" t="s">
        <v>278</v>
      </c>
      <c r="G216" s="37"/>
      <c r="H216" s="37"/>
      <c r="I216" s="205"/>
      <c r="J216" s="37"/>
      <c r="K216" s="37"/>
      <c r="L216" s="40"/>
      <c r="M216" s="206"/>
      <c r="N216" s="207"/>
      <c r="O216" s="72"/>
      <c r="P216" s="72"/>
      <c r="Q216" s="72"/>
      <c r="R216" s="72"/>
      <c r="S216" s="72"/>
      <c r="T216" s="73"/>
      <c r="U216" s="35"/>
      <c r="V216" s="35"/>
      <c r="W216" s="35"/>
      <c r="X216" s="35"/>
      <c r="Y216" s="35"/>
      <c r="Z216" s="35"/>
      <c r="AA216" s="35"/>
      <c r="AB216" s="35"/>
      <c r="AC216" s="35"/>
      <c r="AD216" s="35"/>
      <c r="AE216" s="35"/>
      <c r="AT216" s="18" t="s">
        <v>176</v>
      </c>
      <c r="AU216" s="18" t="s">
        <v>88</v>
      </c>
    </row>
    <row r="217" spans="1:65" s="13" customFormat="1">
      <c r="B217" s="208"/>
      <c r="C217" s="209"/>
      <c r="D217" s="203" t="s">
        <v>178</v>
      </c>
      <c r="E217" s="210" t="s">
        <v>1</v>
      </c>
      <c r="F217" s="211" t="s">
        <v>457</v>
      </c>
      <c r="G217" s="209"/>
      <c r="H217" s="210" t="s">
        <v>1</v>
      </c>
      <c r="I217" s="212"/>
      <c r="J217" s="209"/>
      <c r="K217" s="209"/>
      <c r="L217" s="213"/>
      <c r="M217" s="214"/>
      <c r="N217" s="215"/>
      <c r="O217" s="215"/>
      <c r="P217" s="215"/>
      <c r="Q217" s="215"/>
      <c r="R217" s="215"/>
      <c r="S217" s="215"/>
      <c r="T217" s="216"/>
      <c r="AT217" s="217" t="s">
        <v>178</v>
      </c>
      <c r="AU217" s="217" t="s">
        <v>88</v>
      </c>
      <c r="AV217" s="13" t="s">
        <v>86</v>
      </c>
      <c r="AW217" s="13" t="s">
        <v>34</v>
      </c>
      <c r="AX217" s="13" t="s">
        <v>78</v>
      </c>
      <c r="AY217" s="217" t="s">
        <v>167</v>
      </c>
    </row>
    <row r="218" spans="1:65" s="14" customFormat="1">
      <c r="B218" s="218"/>
      <c r="C218" s="219"/>
      <c r="D218" s="203" t="s">
        <v>178</v>
      </c>
      <c r="E218" s="220" t="s">
        <v>1</v>
      </c>
      <c r="F218" s="221" t="s">
        <v>122</v>
      </c>
      <c r="G218" s="219"/>
      <c r="H218" s="222">
        <v>29</v>
      </c>
      <c r="I218" s="223"/>
      <c r="J218" s="219"/>
      <c r="K218" s="219"/>
      <c r="L218" s="224"/>
      <c r="M218" s="225"/>
      <c r="N218" s="226"/>
      <c r="O218" s="226"/>
      <c r="P218" s="226"/>
      <c r="Q218" s="226"/>
      <c r="R218" s="226"/>
      <c r="S218" s="226"/>
      <c r="T218" s="227"/>
      <c r="AT218" s="228" t="s">
        <v>178</v>
      </c>
      <c r="AU218" s="228" t="s">
        <v>88</v>
      </c>
      <c r="AV218" s="14" t="s">
        <v>88</v>
      </c>
      <c r="AW218" s="14" t="s">
        <v>34</v>
      </c>
      <c r="AX218" s="14" t="s">
        <v>86</v>
      </c>
      <c r="AY218" s="228" t="s">
        <v>167</v>
      </c>
    </row>
    <row r="219" spans="1:65" s="2" customFormat="1" ht="24.2" customHeight="1">
      <c r="A219" s="35"/>
      <c r="B219" s="36"/>
      <c r="C219" s="229" t="s">
        <v>280</v>
      </c>
      <c r="D219" s="229" t="s">
        <v>255</v>
      </c>
      <c r="E219" s="230" t="s">
        <v>281</v>
      </c>
      <c r="F219" s="231" t="s">
        <v>282</v>
      </c>
      <c r="G219" s="232" t="s">
        <v>112</v>
      </c>
      <c r="H219" s="233">
        <v>29</v>
      </c>
      <c r="I219" s="234"/>
      <c r="J219" s="235">
        <f>ROUND(I219*H219,2)</f>
        <v>0</v>
      </c>
      <c r="K219" s="236"/>
      <c r="L219" s="237"/>
      <c r="M219" s="238" t="s">
        <v>1</v>
      </c>
      <c r="N219" s="239" t="s">
        <v>43</v>
      </c>
      <c r="O219" s="72"/>
      <c r="P219" s="199">
        <f>O219*H219</f>
        <v>0</v>
      </c>
      <c r="Q219" s="199">
        <v>1.2999999999999999E-3</v>
      </c>
      <c r="R219" s="199">
        <f>Q219*H219</f>
        <v>3.7699999999999997E-2</v>
      </c>
      <c r="S219" s="199">
        <v>0</v>
      </c>
      <c r="T219" s="200">
        <f>S219*H219</f>
        <v>0</v>
      </c>
      <c r="U219" s="35"/>
      <c r="V219" s="35"/>
      <c r="W219" s="35"/>
      <c r="X219" s="35"/>
      <c r="Y219" s="35"/>
      <c r="Z219" s="35"/>
      <c r="AA219" s="35"/>
      <c r="AB219" s="35"/>
      <c r="AC219" s="35"/>
      <c r="AD219" s="35"/>
      <c r="AE219" s="35"/>
      <c r="AR219" s="201" t="s">
        <v>280</v>
      </c>
      <c r="AT219" s="201" t="s">
        <v>255</v>
      </c>
      <c r="AU219" s="201" t="s">
        <v>88</v>
      </c>
      <c r="AY219" s="18" t="s">
        <v>167</v>
      </c>
      <c r="BE219" s="202">
        <f>IF(N219="základní",J219,0)</f>
        <v>0</v>
      </c>
      <c r="BF219" s="202">
        <f>IF(N219="snížená",J219,0)</f>
        <v>0</v>
      </c>
      <c r="BG219" s="202">
        <f>IF(N219="zákl. přenesená",J219,0)</f>
        <v>0</v>
      </c>
      <c r="BH219" s="202">
        <f>IF(N219="sníž. přenesená",J219,0)</f>
        <v>0</v>
      </c>
      <c r="BI219" s="202">
        <f>IF(N219="nulová",J219,0)</f>
        <v>0</v>
      </c>
      <c r="BJ219" s="18" t="s">
        <v>86</v>
      </c>
      <c r="BK219" s="202">
        <f>ROUND(I219*H219,2)</f>
        <v>0</v>
      </c>
      <c r="BL219" s="18" t="s">
        <v>231</v>
      </c>
      <c r="BM219" s="201" t="s">
        <v>283</v>
      </c>
    </row>
    <row r="220" spans="1:65" s="2" customFormat="1">
      <c r="A220" s="35"/>
      <c r="B220" s="36"/>
      <c r="C220" s="37"/>
      <c r="D220" s="203" t="s">
        <v>176</v>
      </c>
      <c r="E220" s="37"/>
      <c r="F220" s="204" t="s">
        <v>282</v>
      </c>
      <c r="G220" s="37"/>
      <c r="H220" s="37"/>
      <c r="I220" s="205"/>
      <c r="J220" s="37"/>
      <c r="K220" s="37"/>
      <c r="L220" s="40"/>
      <c r="M220" s="206"/>
      <c r="N220" s="207"/>
      <c r="O220" s="72"/>
      <c r="P220" s="72"/>
      <c r="Q220" s="72"/>
      <c r="R220" s="72"/>
      <c r="S220" s="72"/>
      <c r="T220" s="73"/>
      <c r="U220" s="35"/>
      <c r="V220" s="35"/>
      <c r="W220" s="35"/>
      <c r="X220" s="35"/>
      <c r="Y220" s="35"/>
      <c r="Z220" s="35"/>
      <c r="AA220" s="35"/>
      <c r="AB220" s="35"/>
      <c r="AC220" s="35"/>
      <c r="AD220" s="35"/>
      <c r="AE220" s="35"/>
      <c r="AT220" s="18" t="s">
        <v>176</v>
      </c>
      <c r="AU220" s="18" t="s">
        <v>88</v>
      </c>
    </row>
    <row r="221" spans="1:65" s="2" customFormat="1" ht="33" customHeight="1">
      <c r="A221" s="35"/>
      <c r="B221" s="36"/>
      <c r="C221" s="189" t="s">
        <v>284</v>
      </c>
      <c r="D221" s="189" t="s">
        <v>171</v>
      </c>
      <c r="E221" s="190" t="s">
        <v>285</v>
      </c>
      <c r="F221" s="191" t="s">
        <v>286</v>
      </c>
      <c r="G221" s="192" t="s">
        <v>112</v>
      </c>
      <c r="H221" s="193">
        <v>42</v>
      </c>
      <c r="I221" s="194"/>
      <c r="J221" s="195">
        <f>ROUND(I221*H221,2)</f>
        <v>0</v>
      </c>
      <c r="K221" s="196"/>
      <c r="L221" s="40"/>
      <c r="M221" s="197" t="s">
        <v>1</v>
      </c>
      <c r="N221" s="198" t="s">
        <v>43</v>
      </c>
      <c r="O221" s="72"/>
      <c r="P221" s="199">
        <f>O221*H221</f>
        <v>0</v>
      </c>
      <c r="Q221" s="199">
        <v>9.5E-4</v>
      </c>
      <c r="R221" s="199">
        <f>Q221*H221</f>
        <v>3.9899999999999998E-2</v>
      </c>
      <c r="S221" s="199">
        <v>0</v>
      </c>
      <c r="T221" s="200">
        <f>S221*H221</f>
        <v>0</v>
      </c>
      <c r="U221" s="35"/>
      <c r="V221" s="35"/>
      <c r="W221" s="35"/>
      <c r="X221" s="35"/>
      <c r="Y221" s="35"/>
      <c r="Z221" s="35"/>
      <c r="AA221" s="35"/>
      <c r="AB221" s="35"/>
      <c r="AC221" s="35"/>
      <c r="AD221" s="35"/>
      <c r="AE221" s="35"/>
      <c r="AR221" s="201" t="s">
        <v>231</v>
      </c>
      <c r="AT221" s="201" t="s">
        <v>171</v>
      </c>
      <c r="AU221" s="201" t="s">
        <v>88</v>
      </c>
      <c r="AY221" s="18" t="s">
        <v>167</v>
      </c>
      <c r="BE221" s="202">
        <f>IF(N221="základní",J221,0)</f>
        <v>0</v>
      </c>
      <c r="BF221" s="202">
        <f>IF(N221="snížená",J221,0)</f>
        <v>0</v>
      </c>
      <c r="BG221" s="202">
        <f>IF(N221="zákl. přenesená",J221,0)</f>
        <v>0</v>
      </c>
      <c r="BH221" s="202">
        <f>IF(N221="sníž. přenesená",J221,0)</f>
        <v>0</v>
      </c>
      <c r="BI221" s="202">
        <f>IF(N221="nulová",J221,0)</f>
        <v>0</v>
      </c>
      <c r="BJ221" s="18" t="s">
        <v>86</v>
      </c>
      <c r="BK221" s="202">
        <f>ROUND(I221*H221,2)</f>
        <v>0</v>
      </c>
      <c r="BL221" s="18" t="s">
        <v>231</v>
      </c>
      <c r="BM221" s="201" t="s">
        <v>287</v>
      </c>
    </row>
    <row r="222" spans="1:65" s="2" customFormat="1" ht="19.5">
      <c r="A222" s="35"/>
      <c r="B222" s="36"/>
      <c r="C222" s="37"/>
      <c r="D222" s="203" t="s">
        <v>176</v>
      </c>
      <c r="E222" s="37"/>
      <c r="F222" s="204" t="s">
        <v>288</v>
      </c>
      <c r="G222" s="37"/>
      <c r="H222" s="37"/>
      <c r="I222" s="205"/>
      <c r="J222" s="37"/>
      <c r="K222" s="37"/>
      <c r="L222" s="40"/>
      <c r="M222" s="206"/>
      <c r="N222" s="207"/>
      <c r="O222" s="72"/>
      <c r="P222" s="72"/>
      <c r="Q222" s="72"/>
      <c r="R222" s="72"/>
      <c r="S222" s="72"/>
      <c r="T222" s="73"/>
      <c r="U222" s="35"/>
      <c r="V222" s="35"/>
      <c r="W222" s="35"/>
      <c r="X222" s="35"/>
      <c r="Y222" s="35"/>
      <c r="Z222" s="35"/>
      <c r="AA222" s="35"/>
      <c r="AB222" s="35"/>
      <c r="AC222" s="35"/>
      <c r="AD222" s="35"/>
      <c r="AE222" s="35"/>
      <c r="AT222" s="18" t="s">
        <v>176</v>
      </c>
      <c r="AU222" s="18" t="s">
        <v>88</v>
      </c>
    </row>
    <row r="223" spans="1:65" s="13" customFormat="1">
      <c r="B223" s="208"/>
      <c r="C223" s="209"/>
      <c r="D223" s="203" t="s">
        <v>178</v>
      </c>
      <c r="E223" s="210" t="s">
        <v>1</v>
      </c>
      <c r="F223" s="211" t="s">
        <v>458</v>
      </c>
      <c r="G223" s="209"/>
      <c r="H223" s="210" t="s">
        <v>1</v>
      </c>
      <c r="I223" s="212"/>
      <c r="J223" s="209"/>
      <c r="K223" s="209"/>
      <c r="L223" s="213"/>
      <c r="M223" s="214"/>
      <c r="N223" s="215"/>
      <c r="O223" s="215"/>
      <c r="P223" s="215"/>
      <c r="Q223" s="215"/>
      <c r="R223" s="215"/>
      <c r="S223" s="215"/>
      <c r="T223" s="216"/>
      <c r="AT223" s="217" t="s">
        <v>178</v>
      </c>
      <c r="AU223" s="217" t="s">
        <v>88</v>
      </c>
      <c r="AV223" s="13" t="s">
        <v>86</v>
      </c>
      <c r="AW223" s="13" t="s">
        <v>34</v>
      </c>
      <c r="AX223" s="13" t="s">
        <v>78</v>
      </c>
      <c r="AY223" s="217" t="s">
        <v>167</v>
      </c>
    </row>
    <row r="224" spans="1:65" s="14" customFormat="1">
      <c r="B224" s="218"/>
      <c r="C224" s="219"/>
      <c r="D224" s="203" t="s">
        <v>178</v>
      </c>
      <c r="E224" s="220" t="s">
        <v>1</v>
      </c>
      <c r="F224" s="221" t="s">
        <v>125</v>
      </c>
      <c r="G224" s="219"/>
      <c r="H224" s="222">
        <v>42</v>
      </c>
      <c r="I224" s="223"/>
      <c r="J224" s="219"/>
      <c r="K224" s="219"/>
      <c r="L224" s="224"/>
      <c r="M224" s="225"/>
      <c r="N224" s="226"/>
      <c r="O224" s="226"/>
      <c r="P224" s="226"/>
      <c r="Q224" s="226"/>
      <c r="R224" s="226"/>
      <c r="S224" s="226"/>
      <c r="T224" s="227"/>
      <c r="AT224" s="228" t="s">
        <v>178</v>
      </c>
      <c r="AU224" s="228" t="s">
        <v>88</v>
      </c>
      <c r="AV224" s="14" t="s">
        <v>88</v>
      </c>
      <c r="AW224" s="14" t="s">
        <v>34</v>
      </c>
      <c r="AX224" s="14" t="s">
        <v>86</v>
      </c>
      <c r="AY224" s="228" t="s">
        <v>167</v>
      </c>
    </row>
    <row r="225" spans="1:65" s="2" customFormat="1" ht="24.2" customHeight="1">
      <c r="A225" s="35"/>
      <c r="B225" s="36"/>
      <c r="C225" s="229" t="s">
        <v>290</v>
      </c>
      <c r="D225" s="229" t="s">
        <v>255</v>
      </c>
      <c r="E225" s="230" t="s">
        <v>291</v>
      </c>
      <c r="F225" s="231" t="s">
        <v>292</v>
      </c>
      <c r="G225" s="232" t="s">
        <v>112</v>
      </c>
      <c r="H225" s="233">
        <v>42</v>
      </c>
      <c r="I225" s="234"/>
      <c r="J225" s="235">
        <f>ROUND(I225*H225,2)</f>
        <v>0</v>
      </c>
      <c r="K225" s="236"/>
      <c r="L225" s="237"/>
      <c r="M225" s="238" t="s">
        <v>1</v>
      </c>
      <c r="N225" s="239" t="s">
        <v>43</v>
      </c>
      <c r="O225" s="72"/>
      <c r="P225" s="199">
        <f>O225*H225</f>
        <v>0</v>
      </c>
      <c r="Q225" s="199">
        <v>1.2999999999999999E-3</v>
      </c>
      <c r="R225" s="199">
        <f>Q225*H225</f>
        <v>5.4599999999999996E-2</v>
      </c>
      <c r="S225" s="199">
        <v>0</v>
      </c>
      <c r="T225" s="200">
        <f>S225*H225</f>
        <v>0</v>
      </c>
      <c r="U225" s="35"/>
      <c r="V225" s="35"/>
      <c r="W225" s="35"/>
      <c r="X225" s="35"/>
      <c r="Y225" s="35"/>
      <c r="Z225" s="35"/>
      <c r="AA225" s="35"/>
      <c r="AB225" s="35"/>
      <c r="AC225" s="35"/>
      <c r="AD225" s="35"/>
      <c r="AE225" s="35"/>
      <c r="AR225" s="201" t="s">
        <v>280</v>
      </c>
      <c r="AT225" s="201" t="s">
        <v>255</v>
      </c>
      <c r="AU225" s="201" t="s">
        <v>88</v>
      </c>
      <c r="AY225" s="18" t="s">
        <v>167</v>
      </c>
      <c r="BE225" s="202">
        <f>IF(N225="základní",J225,0)</f>
        <v>0</v>
      </c>
      <c r="BF225" s="202">
        <f>IF(N225="snížená",J225,0)</f>
        <v>0</v>
      </c>
      <c r="BG225" s="202">
        <f>IF(N225="zákl. přenesená",J225,0)</f>
        <v>0</v>
      </c>
      <c r="BH225" s="202">
        <f>IF(N225="sníž. přenesená",J225,0)</f>
        <v>0</v>
      </c>
      <c r="BI225" s="202">
        <f>IF(N225="nulová",J225,0)</f>
        <v>0</v>
      </c>
      <c r="BJ225" s="18" t="s">
        <v>86</v>
      </c>
      <c r="BK225" s="202">
        <f>ROUND(I225*H225,2)</f>
        <v>0</v>
      </c>
      <c r="BL225" s="18" t="s">
        <v>231</v>
      </c>
      <c r="BM225" s="201" t="s">
        <v>293</v>
      </c>
    </row>
    <row r="226" spans="1:65" s="2" customFormat="1">
      <c r="A226" s="35"/>
      <c r="B226" s="36"/>
      <c r="C226" s="37"/>
      <c r="D226" s="203" t="s">
        <v>176</v>
      </c>
      <c r="E226" s="37"/>
      <c r="F226" s="204" t="s">
        <v>292</v>
      </c>
      <c r="G226" s="37"/>
      <c r="H226" s="37"/>
      <c r="I226" s="205"/>
      <c r="J226" s="37"/>
      <c r="K226" s="37"/>
      <c r="L226" s="40"/>
      <c r="M226" s="206"/>
      <c r="N226" s="207"/>
      <c r="O226" s="72"/>
      <c r="P226" s="72"/>
      <c r="Q226" s="72"/>
      <c r="R226" s="72"/>
      <c r="S226" s="72"/>
      <c r="T226" s="73"/>
      <c r="U226" s="35"/>
      <c r="V226" s="35"/>
      <c r="W226" s="35"/>
      <c r="X226" s="35"/>
      <c r="Y226" s="35"/>
      <c r="Z226" s="35"/>
      <c r="AA226" s="35"/>
      <c r="AB226" s="35"/>
      <c r="AC226" s="35"/>
      <c r="AD226" s="35"/>
      <c r="AE226" s="35"/>
      <c r="AT226" s="18" t="s">
        <v>176</v>
      </c>
      <c r="AU226" s="18" t="s">
        <v>88</v>
      </c>
    </row>
    <row r="227" spans="1:65" s="2" customFormat="1" ht="37.9" customHeight="1">
      <c r="A227" s="35"/>
      <c r="B227" s="36"/>
      <c r="C227" s="189" t="s">
        <v>294</v>
      </c>
      <c r="D227" s="189" t="s">
        <v>171</v>
      </c>
      <c r="E227" s="190" t="s">
        <v>295</v>
      </c>
      <c r="F227" s="191" t="s">
        <v>296</v>
      </c>
      <c r="G227" s="192" t="s">
        <v>112</v>
      </c>
      <c r="H227" s="193">
        <v>71</v>
      </c>
      <c r="I227" s="194"/>
      <c r="J227" s="195">
        <f>ROUND(I227*H227,2)</f>
        <v>0</v>
      </c>
      <c r="K227" s="196"/>
      <c r="L227" s="40"/>
      <c r="M227" s="197" t="s">
        <v>1</v>
      </c>
      <c r="N227" s="198" t="s">
        <v>43</v>
      </c>
      <c r="O227" s="72"/>
      <c r="P227" s="199">
        <f>O227*H227</f>
        <v>0</v>
      </c>
      <c r="Q227" s="199">
        <v>9.0000000000000006E-5</v>
      </c>
      <c r="R227" s="199">
        <f>Q227*H227</f>
        <v>6.3900000000000007E-3</v>
      </c>
      <c r="S227" s="199">
        <v>0</v>
      </c>
      <c r="T227" s="200">
        <f>S227*H227</f>
        <v>0</v>
      </c>
      <c r="U227" s="35"/>
      <c r="V227" s="35"/>
      <c r="W227" s="35"/>
      <c r="X227" s="35"/>
      <c r="Y227" s="35"/>
      <c r="Z227" s="35"/>
      <c r="AA227" s="35"/>
      <c r="AB227" s="35"/>
      <c r="AC227" s="35"/>
      <c r="AD227" s="35"/>
      <c r="AE227" s="35"/>
      <c r="AR227" s="201" t="s">
        <v>231</v>
      </c>
      <c r="AT227" s="201" t="s">
        <v>171</v>
      </c>
      <c r="AU227" s="201" t="s">
        <v>88</v>
      </c>
      <c r="AY227" s="18" t="s">
        <v>167</v>
      </c>
      <c r="BE227" s="202">
        <f>IF(N227="základní",J227,0)</f>
        <v>0</v>
      </c>
      <c r="BF227" s="202">
        <f>IF(N227="snížená",J227,0)</f>
        <v>0</v>
      </c>
      <c r="BG227" s="202">
        <f>IF(N227="zákl. přenesená",J227,0)</f>
        <v>0</v>
      </c>
      <c r="BH227" s="202">
        <f>IF(N227="sníž. přenesená",J227,0)</f>
        <v>0</v>
      </c>
      <c r="BI227" s="202">
        <f>IF(N227="nulová",J227,0)</f>
        <v>0</v>
      </c>
      <c r="BJ227" s="18" t="s">
        <v>86</v>
      </c>
      <c r="BK227" s="202">
        <f>ROUND(I227*H227,2)</f>
        <v>0</v>
      </c>
      <c r="BL227" s="18" t="s">
        <v>231</v>
      </c>
      <c r="BM227" s="201" t="s">
        <v>297</v>
      </c>
    </row>
    <row r="228" spans="1:65" s="2" customFormat="1" ht="29.25">
      <c r="A228" s="35"/>
      <c r="B228" s="36"/>
      <c r="C228" s="37"/>
      <c r="D228" s="203" t="s">
        <v>176</v>
      </c>
      <c r="E228" s="37"/>
      <c r="F228" s="204" t="s">
        <v>298</v>
      </c>
      <c r="G228" s="37"/>
      <c r="H228" s="37"/>
      <c r="I228" s="205"/>
      <c r="J228" s="37"/>
      <c r="K228" s="37"/>
      <c r="L228" s="40"/>
      <c r="M228" s="206"/>
      <c r="N228" s="207"/>
      <c r="O228" s="72"/>
      <c r="P228" s="72"/>
      <c r="Q228" s="72"/>
      <c r="R228" s="72"/>
      <c r="S228" s="72"/>
      <c r="T228" s="73"/>
      <c r="U228" s="35"/>
      <c r="V228" s="35"/>
      <c r="W228" s="35"/>
      <c r="X228" s="35"/>
      <c r="Y228" s="35"/>
      <c r="Z228" s="35"/>
      <c r="AA228" s="35"/>
      <c r="AB228" s="35"/>
      <c r="AC228" s="35"/>
      <c r="AD228" s="35"/>
      <c r="AE228" s="35"/>
      <c r="AT228" s="18" t="s">
        <v>176</v>
      </c>
      <c r="AU228" s="18" t="s">
        <v>88</v>
      </c>
    </row>
    <row r="229" spans="1:65" s="13" customFormat="1">
      <c r="B229" s="208"/>
      <c r="C229" s="209"/>
      <c r="D229" s="203" t="s">
        <v>178</v>
      </c>
      <c r="E229" s="210" t="s">
        <v>1</v>
      </c>
      <c r="F229" s="211" t="s">
        <v>459</v>
      </c>
      <c r="G229" s="209"/>
      <c r="H229" s="210" t="s">
        <v>1</v>
      </c>
      <c r="I229" s="212"/>
      <c r="J229" s="209"/>
      <c r="K229" s="209"/>
      <c r="L229" s="213"/>
      <c r="M229" s="214"/>
      <c r="N229" s="215"/>
      <c r="O229" s="215"/>
      <c r="P229" s="215"/>
      <c r="Q229" s="215"/>
      <c r="R229" s="215"/>
      <c r="S229" s="215"/>
      <c r="T229" s="216"/>
      <c r="AT229" s="217" t="s">
        <v>178</v>
      </c>
      <c r="AU229" s="217" t="s">
        <v>88</v>
      </c>
      <c r="AV229" s="13" t="s">
        <v>86</v>
      </c>
      <c r="AW229" s="13" t="s">
        <v>34</v>
      </c>
      <c r="AX229" s="13" t="s">
        <v>78</v>
      </c>
      <c r="AY229" s="217" t="s">
        <v>167</v>
      </c>
    </row>
    <row r="230" spans="1:65" s="14" customFormat="1">
      <c r="B230" s="218"/>
      <c r="C230" s="219"/>
      <c r="D230" s="203" t="s">
        <v>178</v>
      </c>
      <c r="E230" s="220" t="s">
        <v>1</v>
      </c>
      <c r="F230" s="221" t="s">
        <v>122</v>
      </c>
      <c r="G230" s="219"/>
      <c r="H230" s="222">
        <v>29</v>
      </c>
      <c r="I230" s="223"/>
      <c r="J230" s="219"/>
      <c r="K230" s="219"/>
      <c r="L230" s="224"/>
      <c r="M230" s="225"/>
      <c r="N230" s="226"/>
      <c r="O230" s="226"/>
      <c r="P230" s="226"/>
      <c r="Q230" s="226"/>
      <c r="R230" s="226"/>
      <c r="S230" s="226"/>
      <c r="T230" s="227"/>
      <c r="AT230" s="228" t="s">
        <v>178</v>
      </c>
      <c r="AU230" s="228" t="s">
        <v>88</v>
      </c>
      <c r="AV230" s="14" t="s">
        <v>88</v>
      </c>
      <c r="AW230" s="14" t="s">
        <v>34</v>
      </c>
      <c r="AX230" s="14" t="s">
        <v>78</v>
      </c>
      <c r="AY230" s="228" t="s">
        <v>167</v>
      </c>
    </row>
    <row r="231" spans="1:65" s="13" customFormat="1">
      <c r="B231" s="208"/>
      <c r="C231" s="209"/>
      <c r="D231" s="203" t="s">
        <v>178</v>
      </c>
      <c r="E231" s="210" t="s">
        <v>1</v>
      </c>
      <c r="F231" s="211" t="s">
        <v>460</v>
      </c>
      <c r="G231" s="209"/>
      <c r="H231" s="210" t="s">
        <v>1</v>
      </c>
      <c r="I231" s="212"/>
      <c r="J231" s="209"/>
      <c r="K231" s="209"/>
      <c r="L231" s="213"/>
      <c r="M231" s="214"/>
      <c r="N231" s="215"/>
      <c r="O231" s="215"/>
      <c r="P231" s="215"/>
      <c r="Q231" s="215"/>
      <c r="R231" s="215"/>
      <c r="S231" s="215"/>
      <c r="T231" s="216"/>
      <c r="AT231" s="217" t="s">
        <v>178</v>
      </c>
      <c r="AU231" s="217" t="s">
        <v>88</v>
      </c>
      <c r="AV231" s="13" t="s">
        <v>86</v>
      </c>
      <c r="AW231" s="13" t="s">
        <v>34</v>
      </c>
      <c r="AX231" s="13" t="s">
        <v>78</v>
      </c>
      <c r="AY231" s="217" t="s">
        <v>167</v>
      </c>
    </row>
    <row r="232" spans="1:65" s="14" customFormat="1">
      <c r="B232" s="218"/>
      <c r="C232" s="219"/>
      <c r="D232" s="203" t="s">
        <v>178</v>
      </c>
      <c r="E232" s="220" t="s">
        <v>1</v>
      </c>
      <c r="F232" s="221" t="s">
        <v>125</v>
      </c>
      <c r="G232" s="219"/>
      <c r="H232" s="222">
        <v>42</v>
      </c>
      <c r="I232" s="223"/>
      <c r="J232" s="219"/>
      <c r="K232" s="219"/>
      <c r="L232" s="224"/>
      <c r="M232" s="225"/>
      <c r="N232" s="226"/>
      <c r="O232" s="226"/>
      <c r="P232" s="226"/>
      <c r="Q232" s="226"/>
      <c r="R232" s="226"/>
      <c r="S232" s="226"/>
      <c r="T232" s="227"/>
      <c r="AT232" s="228" t="s">
        <v>178</v>
      </c>
      <c r="AU232" s="228" t="s">
        <v>88</v>
      </c>
      <c r="AV232" s="14" t="s">
        <v>88</v>
      </c>
      <c r="AW232" s="14" t="s">
        <v>34</v>
      </c>
      <c r="AX232" s="14" t="s">
        <v>78</v>
      </c>
      <c r="AY232" s="228" t="s">
        <v>167</v>
      </c>
    </row>
    <row r="233" spans="1:65" s="15" customFormat="1">
      <c r="B233" s="240"/>
      <c r="C233" s="241"/>
      <c r="D233" s="203" t="s">
        <v>178</v>
      </c>
      <c r="E233" s="242" t="s">
        <v>1</v>
      </c>
      <c r="F233" s="243" t="s">
        <v>301</v>
      </c>
      <c r="G233" s="241"/>
      <c r="H233" s="244">
        <v>71</v>
      </c>
      <c r="I233" s="245"/>
      <c r="J233" s="241"/>
      <c r="K233" s="241"/>
      <c r="L233" s="246"/>
      <c r="M233" s="247"/>
      <c r="N233" s="248"/>
      <c r="O233" s="248"/>
      <c r="P233" s="248"/>
      <c r="Q233" s="248"/>
      <c r="R233" s="248"/>
      <c r="S233" s="248"/>
      <c r="T233" s="249"/>
      <c r="AT233" s="250" t="s">
        <v>178</v>
      </c>
      <c r="AU233" s="250" t="s">
        <v>88</v>
      </c>
      <c r="AV233" s="15" t="s">
        <v>174</v>
      </c>
      <c r="AW233" s="15" t="s">
        <v>34</v>
      </c>
      <c r="AX233" s="15" t="s">
        <v>86</v>
      </c>
      <c r="AY233" s="250" t="s">
        <v>167</v>
      </c>
    </row>
    <row r="234" spans="1:65" s="2" customFormat="1" ht="24.2" customHeight="1">
      <c r="A234" s="35"/>
      <c r="B234" s="36"/>
      <c r="C234" s="189" t="s">
        <v>302</v>
      </c>
      <c r="D234" s="189" t="s">
        <v>171</v>
      </c>
      <c r="E234" s="190" t="s">
        <v>303</v>
      </c>
      <c r="F234" s="191" t="s">
        <v>304</v>
      </c>
      <c r="G234" s="192" t="s">
        <v>305</v>
      </c>
      <c r="H234" s="251"/>
      <c r="I234" s="194"/>
      <c r="J234" s="195">
        <f>ROUND(I234*H234,2)</f>
        <v>0</v>
      </c>
      <c r="K234" s="196"/>
      <c r="L234" s="40"/>
      <c r="M234" s="197" t="s">
        <v>1</v>
      </c>
      <c r="N234" s="198" t="s">
        <v>43</v>
      </c>
      <c r="O234" s="72"/>
      <c r="P234" s="199">
        <f>O234*H234</f>
        <v>0</v>
      </c>
      <c r="Q234" s="199">
        <v>0</v>
      </c>
      <c r="R234" s="199">
        <f>Q234*H234</f>
        <v>0</v>
      </c>
      <c r="S234" s="199">
        <v>0</v>
      </c>
      <c r="T234" s="200">
        <f>S234*H234</f>
        <v>0</v>
      </c>
      <c r="U234" s="35"/>
      <c r="V234" s="35"/>
      <c r="W234" s="35"/>
      <c r="X234" s="35"/>
      <c r="Y234" s="35"/>
      <c r="Z234" s="35"/>
      <c r="AA234" s="35"/>
      <c r="AB234" s="35"/>
      <c r="AC234" s="35"/>
      <c r="AD234" s="35"/>
      <c r="AE234" s="35"/>
      <c r="AR234" s="201" t="s">
        <v>231</v>
      </c>
      <c r="AT234" s="201" t="s">
        <v>171</v>
      </c>
      <c r="AU234" s="201" t="s">
        <v>88</v>
      </c>
      <c r="AY234" s="18" t="s">
        <v>167</v>
      </c>
      <c r="BE234" s="202">
        <f>IF(N234="základní",J234,0)</f>
        <v>0</v>
      </c>
      <c r="BF234" s="202">
        <f>IF(N234="snížená",J234,0)</f>
        <v>0</v>
      </c>
      <c r="BG234" s="202">
        <f>IF(N234="zákl. přenesená",J234,0)</f>
        <v>0</v>
      </c>
      <c r="BH234" s="202">
        <f>IF(N234="sníž. přenesená",J234,0)</f>
        <v>0</v>
      </c>
      <c r="BI234" s="202">
        <f>IF(N234="nulová",J234,0)</f>
        <v>0</v>
      </c>
      <c r="BJ234" s="18" t="s">
        <v>86</v>
      </c>
      <c r="BK234" s="202">
        <f>ROUND(I234*H234,2)</f>
        <v>0</v>
      </c>
      <c r="BL234" s="18" t="s">
        <v>231</v>
      </c>
      <c r="BM234" s="201" t="s">
        <v>306</v>
      </c>
    </row>
    <row r="235" spans="1:65" s="2" customFormat="1" ht="29.25">
      <c r="A235" s="35"/>
      <c r="B235" s="36"/>
      <c r="C235" s="37"/>
      <c r="D235" s="203" t="s">
        <v>176</v>
      </c>
      <c r="E235" s="37"/>
      <c r="F235" s="204" t="s">
        <v>307</v>
      </c>
      <c r="G235" s="37"/>
      <c r="H235" s="37"/>
      <c r="I235" s="205"/>
      <c r="J235" s="37"/>
      <c r="K235" s="37"/>
      <c r="L235" s="40"/>
      <c r="M235" s="206"/>
      <c r="N235" s="207"/>
      <c r="O235" s="72"/>
      <c r="P235" s="72"/>
      <c r="Q235" s="72"/>
      <c r="R235" s="72"/>
      <c r="S235" s="72"/>
      <c r="T235" s="73"/>
      <c r="U235" s="35"/>
      <c r="V235" s="35"/>
      <c r="W235" s="35"/>
      <c r="X235" s="35"/>
      <c r="Y235" s="35"/>
      <c r="Z235" s="35"/>
      <c r="AA235" s="35"/>
      <c r="AB235" s="35"/>
      <c r="AC235" s="35"/>
      <c r="AD235" s="35"/>
      <c r="AE235" s="35"/>
      <c r="AT235" s="18" t="s">
        <v>176</v>
      </c>
      <c r="AU235" s="18" t="s">
        <v>88</v>
      </c>
    </row>
    <row r="236" spans="1:65" s="12" customFormat="1" ht="22.9" customHeight="1">
      <c r="B236" s="173"/>
      <c r="C236" s="174"/>
      <c r="D236" s="175" t="s">
        <v>77</v>
      </c>
      <c r="E236" s="187" t="s">
        <v>308</v>
      </c>
      <c r="F236" s="187" t="s">
        <v>309</v>
      </c>
      <c r="G236" s="174"/>
      <c r="H236" s="174"/>
      <c r="I236" s="177"/>
      <c r="J236" s="188">
        <f>BK236</f>
        <v>0</v>
      </c>
      <c r="K236" s="174"/>
      <c r="L236" s="179"/>
      <c r="M236" s="180"/>
      <c r="N236" s="181"/>
      <c r="O236" s="181"/>
      <c r="P236" s="182">
        <f>SUM(P237:P250)</f>
        <v>0</v>
      </c>
      <c r="Q236" s="181"/>
      <c r="R236" s="182">
        <f>SUM(R237:R250)</f>
        <v>0</v>
      </c>
      <c r="S236" s="181"/>
      <c r="T236" s="183">
        <f>SUM(T237:T250)</f>
        <v>0.65659999999999996</v>
      </c>
      <c r="AR236" s="184" t="s">
        <v>88</v>
      </c>
      <c r="AT236" s="185" t="s">
        <v>77</v>
      </c>
      <c r="AU236" s="185" t="s">
        <v>86</v>
      </c>
      <c r="AY236" s="184" t="s">
        <v>167</v>
      </c>
      <c r="BK236" s="186">
        <f>SUM(BK237:BK250)</f>
        <v>0</v>
      </c>
    </row>
    <row r="237" spans="1:65" s="2" customFormat="1" ht="16.5" customHeight="1">
      <c r="A237" s="35"/>
      <c r="B237" s="36"/>
      <c r="C237" s="189" t="s">
        <v>86</v>
      </c>
      <c r="D237" s="189" t="s">
        <v>171</v>
      </c>
      <c r="E237" s="190" t="s">
        <v>310</v>
      </c>
      <c r="F237" s="191" t="s">
        <v>311</v>
      </c>
      <c r="G237" s="192" t="s">
        <v>112</v>
      </c>
      <c r="H237" s="193">
        <v>107.4</v>
      </c>
      <c r="I237" s="194"/>
      <c r="J237" s="195">
        <f>ROUND(I237*H237,2)</f>
        <v>0</v>
      </c>
      <c r="K237" s="196"/>
      <c r="L237" s="40"/>
      <c r="M237" s="197" t="s">
        <v>1</v>
      </c>
      <c r="N237" s="198" t="s">
        <v>43</v>
      </c>
      <c r="O237" s="72"/>
      <c r="P237" s="199">
        <f>O237*H237</f>
        <v>0</v>
      </c>
      <c r="Q237" s="199">
        <v>0</v>
      </c>
      <c r="R237" s="199">
        <f>Q237*H237</f>
        <v>0</v>
      </c>
      <c r="S237" s="199">
        <v>4.0000000000000001E-3</v>
      </c>
      <c r="T237" s="200">
        <f>S237*H237</f>
        <v>0.42960000000000004</v>
      </c>
      <c r="U237" s="35"/>
      <c r="V237" s="35"/>
      <c r="W237" s="35"/>
      <c r="X237" s="35"/>
      <c r="Y237" s="35"/>
      <c r="Z237" s="35"/>
      <c r="AA237" s="35"/>
      <c r="AB237" s="35"/>
      <c r="AC237" s="35"/>
      <c r="AD237" s="35"/>
      <c r="AE237" s="35"/>
      <c r="AR237" s="201" t="s">
        <v>231</v>
      </c>
      <c r="AT237" s="201" t="s">
        <v>171</v>
      </c>
      <c r="AU237" s="201" t="s">
        <v>88</v>
      </c>
      <c r="AY237" s="18" t="s">
        <v>167</v>
      </c>
      <c r="BE237" s="202">
        <f>IF(N237="základní",J237,0)</f>
        <v>0</v>
      </c>
      <c r="BF237" s="202">
        <f>IF(N237="snížená",J237,0)</f>
        <v>0</v>
      </c>
      <c r="BG237" s="202">
        <f>IF(N237="zákl. přenesená",J237,0)</f>
        <v>0</v>
      </c>
      <c r="BH237" s="202">
        <f>IF(N237="sníž. přenesená",J237,0)</f>
        <v>0</v>
      </c>
      <c r="BI237" s="202">
        <f>IF(N237="nulová",J237,0)</f>
        <v>0</v>
      </c>
      <c r="BJ237" s="18" t="s">
        <v>86</v>
      </c>
      <c r="BK237" s="202">
        <f>ROUND(I237*H237,2)</f>
        <v>0</v>
      </c>
      <c r="BL237" s="18" t="s">
        <v>231</v>
      </c>
      <c r="BM237" s="201" t="s">
        <v>312</v>
      </c>
    </row>
    <row r="238" spans="1:65" s="2" customFormat="1">
      <c r="A238" s="35"/>
      <c r="B238" s="36"/>
      <c r="C238" s="37"/>
      <c r="D238" s="203" t="s">
        <v>176</v>
      </c>
      <c r="E238" s="37"/>
      <c r="F238" s="204" t="s">
        <v>313</v>
      </c>
      <c r="G238" s="37"/>
      <c r="H238" s="37"/>
      <c r="I238" s="205"/>
      <c r="J238" s="37"/>
      <c r="K238" s="37"/>
      <c r="L238" s="40"/>
      <c r="M238" s="206"/>
      <c r="N238" s="207"/>
      <c r="O238" s="72"/>
      <c r="P238" s="72"/>
      <c r="Q238" s="72"/>
      <c r="R238" s="72"/>
      <c r="S238" s="72"/>
      <c r="T238" s="73"/>
      <c r="U238" s="35"/>
      <c r="V238" s="35"/>
      <c r="W238" s="35"/>
      <c r="X238" s="35"/>
      <c r="Y238" s="35"/>
      <c r="Z238" s="35"/>
      <c r="AA238" s="35"/>
      <c r="AB238" s="35"/>
      <c r="AC238" s="35"/>
      <c r="AD238" s="35"/>
      <c r="AE238" s="35"/>
      <c r="AT238" s="18" t="s">
        <v>176</v>
      </c>
      <c r="AU238" s="18" t="s">
        <v>88</v>
      </c>
    </row>
    <row r="239" spans="1:65" s="13" customFormat="1">
      <c r="B239" s="208"/>
      <c r="C239" s="209"/>
      <c r="D239" s="203" t="s">
        <v>178</v>
      </c>
      <c r="E239" s="210" t="s">
        <v>1</v>
      </c>
      <c r="F239" s="211" t="s">
        <v>461</v>
      </c>
      <c r="G239" s="209"/>
      <c r="H239" s="210" t="s">
        <v>1</v>
      </c>
      <c r="I239" s="212"/>
      <c r="J239" s="209"/>
      <c r="K239" s="209"/>
      <c r="L239" s="213"/>
      <c r="M239" s="214"/>
      <c r="N239" s="215"/>
      <c r="O239" s="215"/>
      <c r="P239" s="215"/>
      <c r="Q239" s="215"/>
      <c r="R239" s="215"/>
      <c r="S239" s="215"/>
      <c r="T239" s="216"/>
      <c r="AT239" s="217" t="s">
        <v>178</v>
      </c>
      <c r="AU239" s="217" t="s">
        <v>88</v>
      </c>
      <c r="AV239" s="13" t="s">
        <v>86</v>
      </c>
      <c r="AW239" s="13" t="s">
        <v>34</v>
      </c>
      <c r="AX239" s="13" t="s">
        <v>78</v>
      </c>
      <c r="AY239" s="217" t="s">
        <v>167</v>
      </c>
    </row>
    <row r="240" spans="1:65" s="14" customFormat="1">
      <c r="B240" s="218"/>
      <c r="C240" s="219"/>
      <c r="D240" s="203" t="s">
        <v>178</v>
      </c>
      <c r="E240" s="220" t="s">
        <v>1</v>
      </c>
      <c r="F240" s="221" t="s">
        <v>110</v>
      </c>
      <c r="G240" s="219"/>
      <c r="H240" s="222">
        <v>75</v>
      </c>
      <c r="I240" s="223"/>
      <c r="J240" s="219"/>
      <c r="K240" s="219"/>
      <c r="L240" s="224"/>
      <c r="M240" s="225"/>
      <c r="N240" s="226"/>
      <c r="O240" s="226"/>
      <c r="P240" s="226"/>
      <c r="Q240" s="226"/>
      <c r="R240" s="226"/>
      <c r="S240" s="226"/>
      <c r="T240" s="227"/>
      <c r="AT240" s="228" t="s">
        <v>178</v>
      </c>
      <c r="AU240" s="228" t="s">
        <v>88</v>
      </c>
      <c r="AV240" s="14" t="s">
        <v>88</v>
      </c>
      <c r="AW240" s="14" t="s">
        <v>34</v>
      </c>
      <c r="AX240" s="14" t="s">
        <v>78</v>
      </c>
      <c r="AY240" s="228" t="s">
        <v>167</v>
      </c>
    </row>
    <row r="241" spans="1:65" s="14" customFormat="1">
      <c r="B241" s="218"/>
      <c r="C241" s="219"/>
      <c r="D241" s="203" t="s">
        <v>178</v>
      </c>
      <c r="E241" s="220" t="s">
        <v>1</v>
      </c>
      <c r="F241" s="221" t="s">
        <v>115</v>
      </c>
      <c r="G241" s="219"/>
      <c r="H241" s="222">
        <v>32.4</v>
      </c>
      <c r="I241" s="223"/>
      <c r="J241" s="219"/>
      <c r="K241" s="219"/>
      <c r="L241" s="224"/>
      <c r="M241" s="225"/>
      <c r="N241" s="226"/>
      <c r="O241" s="226"/>
      <c r="P241" s="226"/>
      <c r="Q241" s="226"/>
      <c r="R241" s="226"/>
      <c r="S241" s="226"/>
      <c r="T241" s="227"/>
      <c r="AT241" s="228" t="s">
        <v>178</v>
      </c>
      <c r="AU241" s="228" t="s">
        <v>88</v>
      </c>
      <c r="AV241" s="14" t="s">
        <v>88</v>
      </c>
      <c r="AW241" s="14" t="s">
        <v>34</v>
      </c>
      <c r="AX241" s="14" t="s">
        <v>78</v>
      </c>
      <c r="AY241" s="228" t="s">
        <v>167</v>
      </c>
    </row>
    <row r="242" spans="1:65" s="15" customFormat="1">
      <c r="B242" s="240"/>
      <c r="C242" s="241"/>
      <c r="D242" s="203" t="s">
        <v>178</v>
      </c>
      <c r="E242" s="242" t="s">
        <v>1</v>
      </c>
      <c r="F242" s="243" t="s">
        <v>301</v>
      </c>
      <c r="G242" s="241"/>
      <c r="H242" s="244">
        <v>107.4</v>
      </c>
      <c r="I242" s="245"/>
      <c r="J242" s="241"/>
      <c r="K242" s="241"/>
      <c r="L242" s="246"/>
      <c r="M242" s="247"/>
      <c r="N242" s="248"/>
      <c r="O242" s="248"/>
      <c r="P242" s="248"/>
      <c r="Q242" s="248"/>
      <c r="R242" s="248"/>
      <c r="S242" s="248"/>
      <c r="T242" s="249"/>
      <c r="AT242" s="250" t="s">
        <v>178</v>
      </c>
      <c r="AU242" s="250" t="s">
        <v>88</v>
      </c>
      <c r="AV242" s="15" t="s">
        <v>174</v>
      </c>
      <c r="AW242" s="15" t="s">
        <v>34</v>
      </c>
      <c r="AX242" s="15" t="s">
        <v>86</v>
      </c>
      <c r="AY242" s="250" t="s">
        <v>167</v>
      </c>
    </row>
    <row r="243" spans="1:65" s="2" customFormat="1" ht="16.5" customHeight="1">
      <c r="A243" s="35"/>
      <c r="B243" s="36"/>
      <c r="C243" s="189" t="s">
        <v>88</v>
      </c>
      <c r="D243" s="189" t="s">
        <v>171</v>
      </c>
      <c r="E243" s="190" t="s">
        <v>315</v>
      </c>
      <c r="F243" s="191" t="s">
        <v>316</v>
      </c>
      <c r="G243" s="192" t="s">
        <v>112</v>
      </c>
      <c r="H243" s="193">
        <v>75</v>
      </c>
      <c r="I243" s="194"/>
      <c r="J243" s="195">
        <f>ROUND(I243*H243,2)</f>
        <v>0</v>
      </c>
      <c r="K243" s="196"/>
      <c r="L243" s="40"/>
      <c r="M243" s="197" t="s">
        <v>1</v>
      </c>
      <c r="N243" s="198" t="s">
        <v>43</v>
      </c>
      <c r="O243" s="72"/>
      <c r="P243" s="199">
        <f>O243*H243</f>
        <v>0</v>
      </c>
      <c r="Q243" s="199">
        <v>0</v>
      </c>
      <c r="R243" s="199">
        <f>Q243*H243</f>
        <v>0</v>
      </c>
      <c r="S243" s="199">
        <v>2E-3</v>
      </c>
      <c r="T243" s="200">
        <f>S243*H243</f>
        <v>0.15</v>
      </c>
      <c r="U243" s="35"/>
      <c r="V243" s="35"/>
      <c r="W243" s="35"/>
      <c r="X243" s="35"/>
      <c r="Y243" s="35"/>
      <c r="Z243" s="35"/>
      <c r="AA243" s="35"/>
      <c r="AB243" s="35"/>
      <c r="AC243" s="35"/>
      <c r="AD243" s="35"/>
      <c r="AE243" s="35"/>
      <c r="AR243" s="201" t="s">
        <v>231</v>
      </c>
      <c r="AT243" s="201" t="s">
        <v>171</v>
      </c>
      <c r="AU243" s="201" t="s">
        <v>88</v>
      </c>
      <c r="AY243" s="18" t="s">
        <v>167</v>
      </c>
      <c r="BE243" s="202">
        <f>IF(N243="základní",J243,0)</f>
        <v>0</v>
      </c>
      <c r="BF243" s="202">
        <f>IF(N243="snížená",J243,0)</f>
        <v>0</v>
      </c>
      <c r="BG243" s="202">
        <f>IF(N243="zákl. přenesená",J243,0)</f>
        <v>0</v>
      </c>
      <c r="BH243" s="202">
        <f>IF(N243="sníž. přenesená",J243,0)</f>
        <v>0</v>
      </c>
      <c r="BI243" s="202">
        <f>IF(N243="nulová",J243,0)</f>
        <v>0</v>
      </c>
      <c r="BJ243" s="18" t="s">
        <v>86</v>
      </c>
      <c r="BK243" s="202">
        <f>ROUND(I243*H243,2)</f>
        <v>0</v>
      </c>
      <c r="BL243" s="18" t="s">
        <v>231</v>
      </c>
      <c r="BM243" s="201" t="s">
        <v>317</v>
      </c>
    </row>
    <row r="244" spans="1:65" s="2" customFormat="1">
      <c r="A244" s="35"/>
      <c r="B244" s="36"/>
      <c r="C244" s="37"/>
      <c r="D244" s="203" t="s">
        <v>176</v>
      </c>
      <c r="E244" s="37"/>
      <c r="F244" s="204" t="s">
        <v>318</v>
      </c>
      <c r="G244" s="37"/>
      <c r="H244" s="37"/>
      <c r="I244" s="205"/>
      <c r="J244" s="37"/>
      <c r="K244" s="37"/>
      <c r="L244" s="40"/>
      <c r="M244" s="206"/>
      <c r="N244" s="207"/>
      <c r="O244" s="72"/>
      <c r="P244" s="72"/>
      <c r="Q244" s="72"/>
      <c r="R244" s="72"/>
      <c r="S244" s="72"/>
      <c r="T244" s="73"/>
      <c r="U244" s="35"/>
      <c r="V244" s="35"/>
      <c r="W244" s="35"/>
      <c r="X244" s="35"/>
      <c r="Y244" s="35"/>
      <c r="Z244" s="35"/>
      <c r="AA244" s="35"/>
      <c r="AB244" s="35"/>
      <c r="AC244" s="35"/>
      <c r="AD244" s="35"/>
      <c r="AE244" s="35"/>
      <c r="AT244" s="18" t="s">
        <v>176</v>
      </c>
      <c r="AU244" s="18" t="s">
        <v>88</v>
      </c>
    </row>
    <row r="245" spans="1:65" s="13" customFormat="1">
      <c r="B245" s="208"/>
      <c r="C245" s="209"/>
      <c r="D245" s="203" t="s">
        <v>178</v>
      </c>
      <c r="E245" s="210" t="s">
        <v>1</v>
      </c>
      <c r="F245" s="211" t="s">
        <v>461</v>
      </c>
      <c r="G245" s="209"/>
      <c r="H245" s="210" t="s">
        <v>1</v>
      </c>
      <c r="I245" s="212"/>
      <c r="J245" s="209"/>
      <c r="K245" s="209"/>
      <c r="L245" s="213"/>
      <c r="M245" s="214"/>
      <c r="N245" s="215"/>
      <c r="O245" s="215"/>
      <c r="P245" s="215"/>
      <c r="Q245" s="215"/>
      <c r="R245" s="215"/>
      <c r="S245" s="215"/>
      <c r="T245" s="216"/>
      <c r="AT245" s="217" t="s">
        <v>178</v>
      </c>
      <c r="AU245" s="217" t="s">
        <v>88</v>
      </c>
      <c r="AV245" s="13" t="s">
        <v>86</v>
      </c>
      <c r="AW245" s="13" t="s">
        <v>34</v>
      </c>
      <c r="AX245" s="13" t="s">
        <v>78</v>
      </c>
      <c r="AY245" s="217" t="s">
        <v>167</v>
      </c>
    </row>
    <row r="246" spans="1:65" s="14" customFormat="1">
      <c r="B246" s="218"/>
      <c r="C246" s="219"/>
      <c r="D246" s="203" t="s">
        <v>178</v>
      </c>
      <c r="E246" s="220" t="s">
        <v>1</v>
      </c>
      <c r="F246" s="221" t="s">
        <v>110</v>
      </c>
      <c r="G246" s="219"/>
      <c r="H246" s="222">
        <v>75</v>
      </c>
      <c r="I246" s="223"/>
      <c r="J246" s="219"/>
      <c r="K246" s="219"/>
      <c r="L246" s="224"/>
      <c r="M246" s="225"/>
      <c r="N246" s="226"/>
      <c r="O246" s="226"/>
      <c r="P246" s="226"/>
      <c r="Q246" s="226"/>
      <c r="R246" s="226"/>
      <c r="S246" s="226"/>
      <c r="T246" s="227"/>
      <c r="AT246" s="228" t="s">
        <v>178</v>
      </c>
      <c r="AU246" s="228" t="s">
        <v>88</v>
      </c>
      <c r="AV246" s="14" t="s">
        <v>88</v>
      </c>
      <c r="AW246" s="14" t="s">
        <v>34</v>
      </c>
      <c r="AX246" s="14" t="s">
        <v>86</v>
      </c>
      <c r="AY246" s="228" t="s">
        <v>167</v>
      </c>
    </row>
    <row r="247" spans="1:65" s="2" customFormat="1" ht="16.5" customHeight="1">
      <c r="A247" s="35"/>
      <c r="B247" s="36"/>
      <c r="C247" s="189" t="s">
        <v>114</v>
      </c>
      <c r="D247" s="189" t="s">
        <v>171</v>
      </c>
      <c r="E247" s="190" t="s">
        <v>319</v>
      </c>
      <c r="F247" s="191" t="s">
        <v>320</v>
      </c>
      <c r="G247" s="192" t="s">
        <v>241</v>
      </c>
      <c r="H247" s="193">
        <v>11</v>
      </c>
      <c r="I247" s="194"/>
      <c r="J247" s="195">
        <f>ROUND(I247*H247,2)</f>
        <v>0</v>
      </c>
      <c r="K247" s="196"/>
      <c r="L247" s="40"/>
      <c r="M247" s="197" t="s">
        <v>1</v>
      </c>
      <c r="N247" s="198" t="s">
        <v>43</v>
      </c>
      <c r="O247" s="72"/>
      <c r="P247" s="199">
        <f>O247*H247</f>
        <v>0</v>
      </c>
      <c r="Q247" s="199">
        <v>0</v>
      </c>
      <c r="R247" s="199">
        <f>Q247*H247</f>
        <v>0</v>
      </c>
      <c r="S247" s="199">
        <v>7.0000000000000001E-3</v>
      </c>
      <c r="T247" s="200">
        <f>S247*H247</f>
        <v>7.6999999999999999E-2</v>
      </c>
      <c r="U247" s="35"/>
      <c r="V247" s="35"/>
      <c r="W247" s="35"/>
      <c r="X247" s="35"/>
      <c r="Y247" s="35"/>
      <c r="Z247" s="35"/>
      <c r="AA247" s="35"/>
      <c r="AB247" s="35"/>
      <c r="AC247" s="35"/>
      <c r="AD247" s="35"/>
      <c r="AE247" s="35"/>
      <c r="AR247" s="201" t="s">
        <v>231</v>
      </c>
      <c r="AT247" s="201" t="s">
        <v>171</v>
      </c>
      <c r="AU247" s="201" t="s">
        <v>88</v>
      </c>
      <c r="AY247" s="18" t="s">
        <v>167</v>
      </c>
      <c r="BE247" s="202">
        <f>IF(N247="základní",J247,0)</f>
        <v>0</v>
      </c>
      <c r="BF247" s="202">
        <f>IF(N247="snížená",J247,0)</f>
        <v>0</v>
      </c>
      <c r="BG247" s="202">
        <f>IF(N247="zákl. přenesená",J247,0)</f>
        <v>0</v>
      </c>
      <c r="BH247" s="202">
        <f>IF(N247="sníž. přenesená",J247,0)</f>
        <v>0</v>
      </c>
      <c r="BI247" s="202">
        <f>IF(N247="nulová",J247,0)</f>
        <v>0</v>
      </c>
      <c r="BJ247" s="18" t="s">
        <v>86</v>
      </c>
      <c r="BK247" s="202">
        <f>ROUND(I247*H247,2)</f>
        <v>0</v>
      </c>
      <c r="BL247" s="18" t="s">
        <v>231</v>
      </c>
      <c r="BM247" s="201" t="s">
        <v>321</v>
      </c>
    </row>
    <row r="248" spans="1:65" s="2" customFormat="1">
      <c r="A248" s="35"/>
      <c r="B248" s="36"/>
      <c r="C248" s="37"/>
      <c r="D248" s="203" t="s">
        <v>176</v>
      </c>
      <c r="E248" s="37"/>
      <c r="F248" s="204" t="s">
        <v>322</v>
      </c>
      <c r="G248" s="37"/>
      <c r="H248" s="37"/>
      <c r="I248" s="205"/>
      <c r="J248" s="37"/>
      <c r="K248" s="37"/>
      <c r="L248" s="40"/>
      <c r="M248" s="206"/>
      <c r="N248" s="207"/>
      <c r="O248" s="72"/>
      <c r="P248" s="72"/>
      <c r="Q248" s="72"/>
      <c r="R248" s="72"/>
      <c r="S248" s="72"/>
      <c r="T248" s="73"/>
      <c r="U248" s="35"/>
      <c r="V248" s="35"/>
      <c r="W248" s="35"/>
      <c r="X248" s="35"/>
      <c r="Y248" s="35"/>
      <c r="Z248" s="35"/>
      <c r="AA248" s="35"/>
      <c r="AB248" s="35"/>
      <c r="AC248" s="35"/>
      <c r="AD248" s="35"/>
      <c r="AE248" s="35"/>
      <c r="AT248" s="18" t="s">
        <v>176</v>
      </c>
      <c r="AU248" s="18" t="s">
        <v>88</v>
      </c>
    </row>
    <row r="249" spans="1:65" s="13" customFormat="1">
      <c r="B249" s="208"/>
      <c r="C249" s="209"/>
      <c r="D249" s="203" t="s">
        <v>178</v>
      </c>
      <c r="E249" s="210" t="s">
        <v>1</v>
      </c>
      <c r="F249" s="211" t="s">
        <v>462</v>
      </c>
      <c r="G249" s="209"/>
      <c r="H249" s="210" t="s">
        <v>1</v>
      </c>
      <c r="I249" s="212"/>
      <c r="J249" s="209"/>
      <c r="K249" s="209"/>
      <c r="L249" s="213"/>
      <c r="M249" s="214"/>
      <c r="N249" s="215"/>
      <c r="O249" s="215"/>
      <c r="P249" s="215"/>
      <c r="Q249" s="215"/>
      <c r="R249" s="215"/>
      <c r="S249" s="215"/>
      <c r="T249" s="216"/>
      <c r="AT249" s="217" t="s">
        <v>178</v>
      </c>
      <c r="AU249" s="217" t="s">
        <v>88</v>
      </c>
      <c r="AV249" s="13" t="s">
        <v>86</v>
      </c>
      <c r="AW249" s="13" t="s">
        <v>34</v>
      </c>
      <c r="AX249" s="13" t="s">
        <v>78</v>
      </c>
      <c r="AY249" s="217" t="s">
        <v>167</v>
      </c>
    </row>
    <row r="250" spans="1:65" s="14" customFormat="1">
      <c r="B250" s="218"/>
      <c r="C250" s="219"/>
      <c r="D250" s="203" t="s">
        <v>178</v>
      </c>
      <c r="E250" s="220" t="s">
        <v>1</v>
      </c>
      <c r="F250" s="221" t="s">
        <v>260</v>
      </c>
      <c r="G250" s="219"/>
      <c r="H250" s="222">
        <v>11</v>
      </c>
      <c r="I250" s="223"/>
      <c r="J250" s="219"/>
      <c r="K250" s="219"/>
      <c r="L250" s="224"/>
      <c r="M250" s="225"/>
      <c r="N250" s="226"/>
      <c r="O250" s="226"/>
      <c r="P250" s="226"/>
      <c r="Q250" s="226"/>
      <c r="R250" s="226"/>
      <c r="S250" s="226"/>
      <c r="T250" s="227"/>
      <c r="AT250" s="228" t="s">
        <v>178</v>
      </c>
      <c r="AU250" s="228" t="s">
        <v>88</v>
      </c>
      <c r="AV250" s="14" t="s">
        <v>88</v>
      </c>
      <c r="AW250" s="14" t="s">
        <v>34</v>
      </c>
      <c r="AX250" s="14" t="s">
        <v>86</v>
      </c>
      <c r="AY250" s="228" t="s">
        <v>167</v>
      </c>
    </row>
    <row r="251" spans="1:65" s="12" customFormat="1" ht="25.9" customHeight="1">
      <c r="B251" s="173"/>
      <c r="C251" s="174"/>
      <c r="D251" s="175" t="s">
        <v>77</v>
      </c>
      <c r="E251" s="176" t="s">
        <v>324</v>
      </c>
      <c r="F251" s="176" t="s">
        <v>325</v>
      </c>
      <c r="G251" s="174"/>
      <c r="H251" s="174"/>
      <c r="I251" s="177"/>
      <c r="J251" s="178">
        <f>BK251</f>
        <v>0</v>
      </c>
      <c r="K251" s="174"/>
      <c r="L251" s="179"/>
      <c r="M251" s="180"/>
      <c r="N251" s="181"/>
      <c r="O251" s="181"/>
      <c r="P251" s="182">
        <f>P252+SUM(P253:P256)</f>
        <v>0</v>
      </c>
      <c r="Q251" s="181"/>
      <c r="R251" s="182">
        <f>R252+SUM(R253:R256)</f>
        <v>3.6623599999999999E-2</v>
      </c>
      <c r="S251" s="181"/>
      <c r="T251" s="183">
        <f>T252+SUM(T253:T256)</f>
        <v>0</v>
      </c>
      <c r="AR251" s="184" t="s">
        <v>174</v>
      </c>
      <c r="AT251" s="185" t="s">
        <v>77</v>
      </c>
      <c r="AU251" s="185" t="s">
        <v>78</v>
      </c>
      <c r="AY251" s="184" t="s">
        <v>167</v>
      </c>
      <c r="BK251" s="186">
        <f>BK252+SUM(BK253:BK256)</f>
        <v>0</v>
      </c>
    </row>
    <row r="252" spans="1:65" s="2" customFormat="1" ht="21.75" customHeight="1">
      <c r="A252" s="35"/>
      <c r="B252" s="36"/>
      <c r="C252" s="189" t="s">
        <v>326</v>
      </c>
      <c r="D252" s="189" t="s">
        <v>171</v>
      </c>
      <c r="E252" s="190" t="s">
        <v>327</v>
      </c>
      <c r="F252" s="191" t="s">
        <v>328</v>
      </c>
      <c r="G252" s="192" t="s">
        <v>329</v>
      </c>
      <c r="H252" s="193">
        <v>16</v>
      </c>
      <c r="I252" s="194"/>
      <c r="J252" s="195">
        <f>ROUND(I252*H252,2)</f>
        <v>0</v>
      </c>
      <c r="K252" s="196"/>
      <c r="L252" s="40"/>
      <c r="M252" s="197" t="s">
        <v>1</v>
      </c>
      <c r="N252" s="198" t="s">
        <v>43</v>
      </c>
      <c r="O252" s="72"/>
      <c r="P252" s="199">
        <f>O252*H252</f>
        <v>0</v>
      </c>
      <c r="Q252" s="199">
        <v>0</v>
      </c>
      <c r="R252" s="199">
        <f>Q252*H252</f>
        <v>0</v>
      </c>
      <c r="S252" s="199">
        <v>0</v>
      </c>
      <c r="T252" s="200">
        <f>S252*H252</f>
        <v>0</v>
      </c>
      <c r="U252" s="35"/>
      <c r="V252" s="35"/>
      <c r="W252" s="35"/>
      <c r="X252" s="35"/>
      <c r="Y252" s="35"/>
      <c r="Z252" s="35"/>
      <c r="AA252" s="35"/>
      <c r="AB252" s="35"/>
      <c r="AC252" s="35"/>
      <c r="AD252" s="35"/>
      <c r="AE252" s="35"/>
      <c r="AR252" s="201" t="s">
        <v>330</v>
      </c>
      <c r="AT252" s="201" t="s">
        <v>171</v>
      </c>
      <c r="AU252" s="201" t="s">
        <v>86</v>
      </c>
      <c r="AY252" s="18" t="s">
        <v>167</v>
      </c>
      <c r="BE252" s="202">
        <f>IF(N252="základní",J252,0)</f>
        <v>0</v>
      </c>
      <c r="BF252" s="202">
        <f>IF(N252="snížená",J252,0)</f>
        <v>0</v>
      </c>
      <c r="BG252" s="202">
        <f>IF(N252="zákl. přenesená",J252,0)</f>
        <v>0</v>
      </c>
      <c r="BH252" s="202">
        <f>IF(N252="sníž. přenesená",J252,0)</f>
        <v>0</v>
      </c>
      <c r="BI252" s="202">
        <f>IF(N252="nulová",J252,0)</f>
        <v>0</v>
      </c>
      <c r="BJ252" s="18" t="s">
        <v>86</v>
      </c>
      <c r="BK252" s="202">
        <f>ROUND(I252*H252,2)</f>
        <v>0</v>
      </c>
      <c r="BL252" s="18" t="s">
        <v>330</v>
      </c>
      <c r="BM252" s="201" t="s">
        <v>331</v>
      </c>
    </row>
    <row r="253" spans="1:65" s="2" customFormat="1" ht="19.5">
      <c r="A253" s="35"/>
      <c r="B253" s="36"/>
      <c r="C253" s="37"/>
      <c r="D253" s="203" t="s">
        <v>176</v>
      </c>
      <c r="E253" s="37"/>
      <c r="F253" s="204" t="s">
        <v>332</v>
      </c>
      <c r="G253" s="37"/>
      <c r="H253" s="37"/>
      <c r="I253" s="205"/>
      <c r="J253" s="37"/>
      <c r="K253" s="37"/>
      <c r="L253" s="40"/>
      <c r="M253" s="206"/>
      <c r="N253" s="207"/>
      <c r="O253" s="72"/>
      <c r="P253" s="72"/>
      <c r="Q253" s="72"/>
      <c r="R253" s="72"/>
      <c r="S253" s="72"/>
      <c r="T253" s="73"/>
      <c r="U253" s="35"/>
      <c r="V253" s="35"/>
      <c r="W253" s="35"/>
      <c r="X253" s="35"/>
      <c r="Y253" s="35"/>
      <c r="Z253" s="35"/>
      <c r="AA253" s="35"/>
      <c r="AB253" s="35"/>
      <c r="AC253" s="35"/>
      <c r="AD253" s="35"/>
      <c r="AE253" s="35"/>
      <c r="AT253" s="18" t="s">
        <v>176</v>
      </c>
      <c r="AU253" s="18" t="s">
        <v>86</v>
      </c>
    </row>
    <row r="254" spans="1:65" s="13" customFormat="1">
      <c r="B254" s="208"/>
      <c r="C254" s="209"/>
      <c r="D254" s="203" t="s">
        <v>178</v>
      </c>
      <c r="E254" s="210" t="s">
        <v>1</v>
      </c>
      <c r="F254" s="211" t="s">
        <v>333</v>
      </c>
      <c r="G254" s="209"/>
      <c r="H254" s="210" t="s">
        <v>1</v>
      </c>
      <c r="I254" s="212"/>
      <c r="J254" s="209"/>
      <c r="K254" s="209"/>
      <c r="L254" s="213"/>
      <c r="M254" s="214"/>
      <c r="N254" s="215"/>
      <c r="O254" s="215"/>
      <c r="P254" s="215"/>
      <c r="Q254" s="215"/>
      <c r="R254" s="215"/>
      <c r="S254" s="215"/>
      <c r="T254" s="216"/>
      <c r="AT254" s="217" t="s">
        <v>178</v>
      </c>
      <c r="AU254" s="217" t="s">
        <v>86</v>
      </c>
      <c r="AV254" s="13" t="s">
        <v>86</v>
      </c>
      <c r="AW254" s="13" t="s">
        <v>34</v>
      </c>
      <c r="AX254" s="13" t="s">
        <v>78</v>
      </c>
      <c r="AY254" s="217" t="s">
        <v>167</v>
      </c>
    </row>
    <row r="255" spans="1:65" s="14" customFormat="1">
      <c r="B255" s="218"/>
      <c r="C255" s="219"/>
      <c r="D255" s="203" t="s">
        <v>178</v>
      </c>
      <c r="E255" s="220" t="s">
        <v>1</v>
      </c>
      <c r="F255" s="221" t="s">
        <v>334</v>
      </c>
      <c r="G255" s="219"/>
      <c r="H255" s="222">
        <v>16</v>
      </c>
      <c r="I255" s="223"/>
      <c r="J255" s="219"/>
      <c r="K255" s="219"/>
      <c r="L255" s="224"/>
      <c r="M255" s="225"/>
      <c r="N255" s="226"/>
      <c r="O255" s="226"/>
      <c r="P255" s="226"/>
      <c r="Q255" s="226"/>
      <c r="R255" s="226"/>
      <c r="S255" s="226"/>
      <c r="T255" s="227"/>
      <c r="AT255" s="228" t="s">
        <v>178</v>
      </c>
      <c r="AU255" s="228" t="s">
        <v>86</v>
      </c>
      <c r="AV255" s="14" t="s">
        <v>88</v>
      </c>
      <c r="AW255" s="14" t="s">
        <v>34</v>
      </c>
      <c r="AX255" s="14" t="s">
        <v>86</v>
      </c>
      <c r="AY255" s="228" t="s">
        <v>167</v>
      </c>
    </row>
    <row r="256" spans="1:65" s="12" customFormat="1" ht="22.9" customHeight="1">
      <c r="B256" s="173"/>
      <c r="C256" s="174"/>
      <c r="D256" s="175" t="s">
        <v>77</v>
      </c>
      <c r="E256" s="187" t="s">
        <v>335</v>
      </c>
      <c r="F256" s="187" t="s">
        <v>336</v>
      </c>
      <c r="G256" s="174"/>
      <c r="H256" s="174"/>
      <c r="I256" s="177"/>
      <c r="J256" s="188">
        <f>BK256</f>
        <v>0</v>
      </c>
      <c r="K256" s="174"/>
      <c r="L256" s="179"/>
      <c r="M256" s="180"/>
      <c r="N256" s="181"/>
      <c r="O256" s="181"/>
      <c r="P256" s="182">
        <f>SUM(P257:P301)</f>
        <v>0</v>
      </c>
      <c r="Q256" s="181"/>
      <c r="R256" s="182">
        <f>SUM(R257:R301)</f>
        <v>3.6623599999999999E-2</v>
      </c>
      <c r="S256" s="181"/>
      <c r="T256" s="183">
        <f>SUM(T257:T301)</f>
        <v>0</v>
      </c>
      <c r="AR256" s="184" t="s">
        <v>88</v>
      </c>
      <c r="AT256" s="185" t="s">
        <v>77</v>
      </c>
      <c r="AU256" s="185" t="s">
        <v>86</v>
      </c>
      <c r="AY256" s="184" t="s">
        <v>167</v>
      </c>
      <c r="BK256" s="186">
        <f>SUM(BK257:BK301)</f>
        <v>0</v>
      </c>
    </row>
    <row r="257" spans="1:65" s="2" customFormat="1" ht="16.5" customHeight="1">
      <c r="A257" s="35"/>
      <c r="B257" s="36"/>
      <c r="C257" s="189" t="s">
        <v>8</v>
      </c>
      <c r="D257" s="189" t="s">
        <v>171</v>
      </c>
      <c r="E257" s="190" t="s">
        <v>337</v>
      </c>
      <c r="F257" s="191" t="s">
        <v>338</v>
      </c>
      <c r="G257" s="192" t="s">
        <v>112</v>
      </c>
      <c r="H257" s="193">
        <v>84.49</v>
      </c>
      <c r="I257" s="194"/>
      <c r="J257" s="195">
        <f>ROUND(I257*H257,2)</f>
        <v>0</v>
      </c>
      <c r="K257" s="196"/>
      <c r="L257" s="40"/>
      <c r="M257" s="197" t="s">
        <v>1</v>
      </c>
      <c r="N257" s="198" t="s">
        <v>43</v>
      </c>
      <c r="O257" s="72"/>
      <c r="P257" s="199">
        <f>O257*H257</f>
        <v>0</v>
      </c>
      <c r="Q257" s="199">
        <v>0</v>
      </c>
      <c r="R257" s="199">
        <f>Q257*H257</f>
        <v>0</v>
      </c>
      <c r="S257" s="199">
        <v>0</v>
      </c>
      <c r="T257" s="200">
        <f>S257*H257</f>
        <v>0</v>
      </c>
      <c r="U257" s="35"/>
      <c r="V257" s="35"/>
      <c r="W257" s="35"/>
      <c r="X257" s="35"/>
      <c r="Y257" s="35"/>
      <c r="Z257" s="35"/>
      <c r="AA257" s="35"/>
      <c r="AB257" s="35"/>
      <c r="AC257" s="35"/>
      <c r="AD257" s="35"/>
      <c r="AE257" s="35"/>
      <c r="AR257" s="201" t="s">
        <v>231</v>
      </c>
      <c r="AT257" s="201" t="s">
        <v>171</v>
      </c>
      <c r="AU257" s="201" t="s">
        <v>88</v>
      </c>
      <c r="AY257" s="18" t="s">
        <v>167</v>
      </c>
      <c r="BE257" s="202">
        <f>IF(N257="základní",J257,0)</f>
        <v>0</v>
      </c>
      <c r="BF257" s="202">
        <f>IF(N257="snížená",J257,0)</f>
        <v>0</v>
      </c>
      <c r="BG257" s="202">
        <f>IF(N257="zákl. přenesená",J257,0)</f>
        <v>0</v>
      </c>
      <c r="BH257" s="202">
        <f>IF(N257="sníž. přenesená",J257,0)</f>
        <v>0</v>
      </c>
      <c r="BI257" s="202">
        <f>IF(N257="nulová",J257,0)</f>
        <v>0</v>
      </c>
      <c r="BJ257" s="18" t="s">
        <v>86</v>
      </c>
      <c r="BK257" s="202">
        <f>ROUND(I257*H257,2)</f>
        <v>0</v>
      </c>
      <c r="BL257" s="18" t="s">
        <v>231</v>
      </c>
      <c r="BM257" s="201" t="s">
        <v>339</v>
      </c>
    </row>
    <row r="258" spans="1:65" s="2" customFormat="1" ht="19.5">
      <c r="A258" s="35"/>
      <c r="B258" s="36"/>
      <c r="C258" s="37"/>
      <c r="D258" s="203" t="s">
        <v>176</v>
      </c>
      <c r="E258" s="37"/>
      <c r="F258" s="204" t="s">
        <v>340</v>
      </c>
      <c r="G258" s="37"/>
      <c r="H258" s="37"/>
      <c r="I258" s="205"/>
      <c r="J258" s="37"/>
      <c r="K258" s="37"/>
      <c r="L258" s="40"/>
      <c r="M258" s="206"/>
      <c r="N258" s="207"/>
      <c r="O258" s="72"/>
      <c r="P258" s="72"/>
      <c r="Q258" s="72"/>
      <c r="R258" s="72"/>
      <c r="S258" s="72"/>
      <c r="T258" s="73"/>
      <c r="U258" s="35"/>
      <c r="V258" s="35"/>
      <c r="W258" s="35"/>
      <c r="X258" s="35"/>
      <c r="Y258" s="35"/>
      <c r="Z258" s="35"/>
      <c r="AA258" s="35"/>
      <c r="AB258" s="35"/>
      <c r="AC258" s="35"/>
      <c r="AD258" s="35"/>
      <c r="AE258" s="35"/>
      <c r="AT258" s="18" t="s">
        <v>176</v>
      </c>
      <c r="AU258" s="18" t="s">
        <v>88</v>
      </c>
    </row>
    <row r="259" spans="1:65" s="13" customFormat="1">
      <c r="B259" s="208"/>
      <c r="C259" s="209"/>
      <c r="D259" s="203" t="s">
        <v>178</v>
      </c>
      <c r="E259" s="210" t="s">
        <v>1</v>
      </c>
      <c r="F259" s="211" t="s">
        <v>341</v>
      </c>
      <c r="G259" s="209"/>
      <c r="H259" s="210" t="s">
        <v>1</v>
      </c>
      <c r="I259" s="212"/>
      <c r="J259" s="209"/>
      <c r="K259" s="209"/>
      <c r="L259" s="213"/>
      <c r="M259" s="214"/>
      <c r="N259" s="215"/>
      <c r="O259" s="215"/>
      <c r="P259" s="215"/>
      <c r="Q259" s="215"/>
      <c r="R259" s="215"/>
      <c r="S259" s="215"/>
      <c r="T259" s="216"/>
      <c r="AT259" s="217" t="s">
        <v>178</v>
      </c>
      <c r="AU259" s="217" t="s">
        <v>88</v>
      </c>
      <c r="AV259" s="13" t="s">
        <v>86</v>
      </c>
      <c r="AW259" s="13" t="s">
        <v>34</v>
      </c>
      <c r="AX259" s="13" t="s">
        <v>78</v>
      </c>
      <c r="AY259" s="217" t="s">
        <v>167</v>
      </c>
    </row>
    <row r="260" spans="1:65" s="14" customFormat="1">
      <c r="B260" s="218"/>
      <c r="C260" s="219"/>
      <c r="D260" s="203" t="s">
        <v>178</v>
      </c>
      <c r="E260" s="220" t="s">
        <v>1</v>
      </c>
      <c r="F260" s="221" t="s">
        <v>119</v>
      </c>
      <c r="G260" s="219"/>
      <c r="H260" s="222">
        <v>84.49</v>
      </c>
      <c r="I260" s="223"/>
      <c r="J260" s="219"/>
      <c r="K260" s="219"/>
      <c r="L260" s="224"/>
      <c r="M260" s="225"/>
      <c r="N260" s="226"/>
      <c r="O260" s="226"/>
      <c r="P260" s="226"/>
      <c r="Q260" s="226"/>
      <c r="R260" s="226"/>
      <c r="S260" s="226"/>
      <c r="T260" s="227"/>
      <c r="AT260" s="228" t="s">
        <v>178</v>
      </c>
      <c r="AU260" s="228" t="s">
        <v>88</v>
      </c>
      <c r="AV260" s="14" t="s">
        <v>88</v>
      </c>
      <c r="AW260" s="14" t="s">
        <v>34</v>
      </c>
      <c r="AX260" s="14" t="s">
        <v>86</v>
      </c>
      <c r="AY260" s="228" t="s">
        <v>167</v>
      </c>
    </row>
    <row r="261" spans="1:65" s="2" customFormat="1" ht="16.5" customHeight="1">
      <c r="A261" s="35"/>
      <c r="B261" s="36"/>
      <c r="C261" s="229" t="s">
        <v>231</v>
      </c>
      <c r="D261" s="229" t="s">
        <v>255</v>
      </c>
      <c r="E261" s="230" t="s">
        <v>342</v>
      </c>
      <c r="F261" s="231" t="s">
        <v>343</v>
      </c>
      <c r="G261" s="232" t="s">
        <v>112</v>
      </c>
      <c r="H261" s="233">
        <v>88.715000000000003</v>
      </c>
      <c r="I261" s="234"/>
      <c r="J261" s="235">
        <f>ROUND(I261*H261,2)</f>
        <v>0</v>
      </c>
      <c r="K261" s="236"/>
      <c r="L261" s="237"/>
      <c r="M261" s="238" t="s">
        <v>1</v>
      </c>
      <c r="N261" s="239" t="s">
        <v>43</v>
      </c>
      <c r="O261" s="72"/>
      <c r="P261" s="199">
        <f>O261*H261</f>
        <v>0</v>
      </c>
      <c r="Q261" s="199">
        <v>4.0000000000000003E-5</v>
      </c>
      <c r="R261" s="199">
        <f>Q261*H261</f>
        <v>3.5486000000000003E-3</v>
      </c>
      <c r="S261" s="199">
        <v>0</v>
      </c>
      <c r="T261" s="200">
        <f>S261*H261</f>
        <v>0</v>
      </c>
      <c r="U261" s="35"/>
      <c r="V261" s="35"/>
      <c r="W261" s="35"/>
      <c r="X261" s="35"/>
      <c r="Y261" s="35"/>
      <c r="Z261" s="35"/>
      <c r="AA261" s="35"/>
      <c r="AB261" s="35"/>
      <c r="AC261" s="35"/>
      <c r="AD261" s="35"/>
      <c r="AE261" s="35"/>
      <c r="AR261" s="201" t="s">
        <v>280</v>
      </c>
      <c r="AT261" s="201" t="s">
        <v>255</v>
      </c>
      <c r="AU261" s="201" t="s">
        <v>88</v>
      </c>
      <c r="AY261" s="18" t="s">
        <v>167</v>
      </c>
      <c r="BE261" s="202">
        <f>IF(N261="základní",J261,0)</f>
        <v>0</v>
      </c>
      <c r="BF261" s="202">
        <f>IF(N261="snížená",J261,0)</f>
        <v>0</v>
      </c>
      <c r="BG261" s="202">
        <f>IF(N261="zákl. přenesená",J261,0)</f>
        <v>0</v>
      </c>
      <c r="BH261" s="202">
        <f>IF(N261="sníž. přenesená",J261,0)</f>
        <v>0</v>
      </c>
      <c r="BI261" s="202">
        <f>IF(N261="nulová",J261,0)</f>
        <v>0</v>
      </c>
      <c r="BJ261" s="18" t="s">
        <v>86</v>
      </c>
      <c r="BK261" s="202">
        <f>ROUND(I261*H261,2)</f>
        <v>0</v>
      </c>
      <c r="BL261" s="18" t="s">
        <v>231</v>
      </c>
      <c r="BM261" s="201" t="s">
        <v>344</v>
      </c>
    </row>
    <row r="262" spans="1:65" s="2" customFormat="1">
      <c r="A262" s="35"/>
      <c r="B262" s="36"/>
      <c r="C262" s="37"/>
      <c r="D262" s="203" t="s">
        <v>176</v>
      </c>
      <c r="E262" s="37"/>
      <c r="F262" s="204" t="s">
        <v>343</v>
      </c>
      <c r="G262" s="37"/>
      <c r="H262" s="37"/>
      <c r="I262" s="205"/>
      <c r="J262" s="37"/>
      <c r="K262" s="37"/>
      <c r="L262" s="40"/>
      <c r="M262" s="206"/>
      <c r="N262" s="207"/>
      <c r="O262" s="72"/>
      <c r="P262" s="72"/>
      <c r="Q262" s="72"/>
      <c r="R262" s="72"/>
      <c r="S262" s="72"/>
      <c r="T262" s="73"/>
      <c r="U262" s="35"/>
      <c r="V262" s="35"/>
      <c r="W262" s="35"/>
      <c r="X262" s="35"/>
      <c r="Y262" s="35"/>
      <c r="Z262" s="35"/>
      <c r="AA262" s="35"/>
      <c r="AB262" s="35"/>
      <c r="AC262" s="35"/>
      <c r="AD262" s="35"/>
      <c r="AE262" s="35"/>
      <c r="AT262" s="18" t="s">
        <v>176</v>
      </c>
      <c r="AU262" s="18" t="s">
        <v>88</v>
      </c>
    </row>
    <row r="263" spans="1:65" s="14" customFormat="1">
      <c r="B263" s="218"/>
      <c r="C263" s="219"/>
      <c r="D263" s="203" t="s">
        <v>178</v>
      </c>
      <c r="E263" s="219"/>
      <c r="F263" s="221" t="s">
        <v>463</v>
      </c>
      <c r="G263" s="219"/>
      <c r="H263" s="222">
        <v>88.715000000000003</v>
      </c>
      <c r="I263" s="223"/>
      <c r="J263" s="219"/>
      <c r="K263" s="219"/>
      <c r="L263" s="224"/>
      <c r="M263" s="225"/>
      <c r="N263" s="226"/>
      <c r="O263" s="226"/>
      <c r="P263" s="226"/>
      <c r="Q263" s="226"/>
      <c r="R263" s="226"/>
      <c r="S263" s="226"/>
      <c r="T263" s="227"/>
      <c r="AT263" s="228" t="s">
        <v>178</v>
      </c>
      <c r="AU263" s="228" t="s">
        <v>88</v>
      </c>
      <c r="AV263" s="14" t="s">
        <v>88</v>
      </c>
      <c r="AW263" s="14" t="s">
        <v>4</v>
      </c>
      <c r="AX263" s="14" t="s">
        <v>86</v>
      </c>
      <c r="AY263" s="228" t="s">
        <v>167</v>
      </c>
    </row>
    <row r="264" spans="1:65" s="2" customFormat="1" ht="24.2" customHeight="1">
      <c r="A264" s="35"/>
      <c r="B264" s="36"/>
      <c r="C264" s="189" t="s">
        <v>346</v>
      </c>
      <c r="D264" s="189" t="s">
        <v>171</v>
      </c>
      <c r="E264" s="190" t="s">
        <v>347</v>
      </c>
      <c r="F264" s="191" t="s">
        <v>348</v>
      </c>
      <c r="G264" s="192" t="s">
        <v>112</v>
      </c>
      <c r="H264" s="193">
        <v>162.27000000000001</v>
      </c>
      <c r="I264" s="194"/>
      <c r="J264" s="195">
        <f>ROUND(I264*H264,2)</f>
        <v>0</v>
      </c>
      <c r="K264" s="196"/>
      <c r="L264" s="40"/>
      <c r="M264" s="197" t="s">
        <v>1</v>
      </c>
      <c r="N264" s="198" t="s">
        <v>43</v>
      </c>
      <c r="O264" s="72"/>
      <c r="P264" s="199">
        <f>O264*H264</f>
        <v>0</v>
      </c>
      <c r="Q264" s="199">
        <v>0</v>
      </c>
      <c r="R264" s="199">
        <f>Q264*H264</f>
        <v>0</v>
      </c>
      <c r="S264" s="199">
        <v>0</v>
      </c>
      <c r="T264" s="200">
        <f>S264*H264</f>
        <v>0</v>
      </c>
      <c r="U264" s="35"/>
      <c r="V264" s="35"/>
      <c r="W264" s="35"/>
      <c r="X264" s="35"/>
      <c r="Y264" s="35"/>
      <c r="Z264" s="35"/>
      <c r="AA264" s="35"/>
      <c r="AB264" s="35"/>
      <c r="AC264" s="35"/>
      <c r="AD264" s="35"/>
      <c r="AE264" s="35"/>
      <c r="AR264" s="201" t="s">
        <v>231</v>
      </c>
      <c r="AT264" s="201" t="s">
        <v>171</v>
      </c>
      <c r="AU264" s="201" t="s">
        <v>88</v>
      </c>
      <c r="AY264" s="18" t="s">
        <v>167</v>
      </c>
      <c r="BE264" s="202">
        <f>IF(N264="základní",J264,0)</f>
        <v>0</v>
      </c>
      <c r="BF264" s="202">
        <f>IF(N264="snížená",J264,0)</f>
        <v>0</v>
      </c>
      <c r="BG264" s="202">
        <f>IF(N264="zákl. přenesená",J264,0)</f>
        <v>0</v>
      </c>
      <c r="BH264" s="202">
        <f>IF(N264="sníž. přenesená",J264,0)</f>
        <v>0</v>
      </c>
      <c r="BI264" s="202">
        <f>IF(N264="nulová",J264,0)</f>
        <v>0</v>
      </c>
      <c r="BJ264" s="18" t="s">
        <v>86</v>
      </c>
      <c r="BK264" s="202">
        <f>ROUND(I264*H264,2)</f>
        <v>0</v>
      </c>
      <c r="BL264" s="18" t="s">
        <v>231</v>
      </c>
      <c r="BM264" s="201" t="s">
        <v>349</v>
      </c>
    </row>
    <row r="265" spans="1:65" s="2" customFormat="1" ht="29.25">
      <c r="A265" s="35"/>
      <c r="B265" s="36"/>
      <c r="C265" s="37"/>
      <c r="D265" s="203" t="s">
        <v>176</v>
      </c>
      <c r="E265" s="37"/>
      <c r="F265" s="204" t="s">
        <v>350</v>
      </c>
      <c r="G265" s="37"/>
      <c r="H265" s="37"/>
      <c r="I265" s="205"/>
      <c r="J265" s="37"/>
      <c r="K265" s="37"/>
      <c r="L265" s="40"/>
      <c r="M265" s="206"/>
      <c r="N265" s="207"/>
      <c r="O265" s="72"/>
      <c r="P265" s="72"/>
      <c r="Q265" s="72"/>
      <c r="R265" s="72"/>
      <c r="S265" s="72"/>
      <c r="T265" s="73"/>
      <c r="U265" s="35"/>
      <c r="V265" s="35"/>
      <c r="W265" s="35"/>
      <c r="X265" s="35"/>
      <c r="Y265" s="35"/>
      <c r="Z265" s="35"/>
      <c r="AA265" s="35"/>
      <c r="AB265" s="35"/>
      <c r="AC265" s="35"/>
      <c r="AD265" s="35"/>
      <c r="AE265" s="35"/>
      <c r="AT265" s="18" t="s">
        <v>176</v>
      </c>
      <c r="AU265" s="18" t="s">
        <v>88</v>
      </c>
    </row>
    <row r="266" spans="1:65" s="13" customFormat="1">
      <c r="B266" s="208"/>
      <c r="C266" s="209"/>
      <c r="D266" s="203" t="s">
        <v>178</v>
      </c>
      <c r="E266" s="210" t="s">
        <v>1</v>
      </c>
      <c r="F266" s="211" t="s">
        <v>464</v>
      </c>
      <c r="G266" s="209"/>
      <c r="H266" s="210" t="s">
        <v>1</v>
      </c>
      <c r="I266" s="212"/>
      <c r="J266" s="209"/>
      <c r="K266" s="209"/>
      <c r="L266" s="213"/>
      <c r="M266" s="214"/>
      <c r="N266" s="215"/>
      <c r="O266" s="215"/>
      <c r="P266" s="215"/>
      <c r="Q266" s="215"/>
      <c r="R266" s="215"/>
      <c r="S266" s="215"/>
      <c r="T266" s="216"/>
      <c r="AT266" s="217" t="s">
        <v>178</v>
      </c>
      <c r="AU266" s="217" t="s">
        <v>88</v>
      </c>
      <c r="AV266" s="13" t="s">
        <v>86</v>
      </c>
      <c r="AW266" s="13" t="s">
        <v>34</v>
      </c>
      <c r="AX266" s="13" t="s">
        <v>78</v>
      </c>
      <c r="AY266" s="217" t="s">
        <v>167</v>
      </c>
    </row>
    <row r="267" spans="1:65" s="14" customFormat="1">
      <c r="B267" s="218"/>
      <c r="C267" s="219"/>
      <c r="D267" s="203" t="s">
        <v>178</v>
      </c>
      <c r="E267" s="220" t="s">
        <v>1</v>
      </c>
      <c r="F267" s="221" t="s">
        <v>465</v>
      </c>
      <c r="G267" s="219"/>
      <c r="H267" s="222">
        <v>40.5</v>
      </c>
      <c r="I267" s="223"/>
      <c r="J267" s="219"/>
      <c r="K267" s="219"/>
      <c r="L267" s="224"/>
      <c r="M267" s="225"/>
      <c r="N267" s="226"/>
      <c r="O267" s="226"/>
      <c r="P267" s="226"/>
      <c r="Q267" s="226"/>
      <c r="R267" s="226"/>
      <c r="S267" s="226"/>
      <c r="T267" s="227"/>
      <c r="AT267" s="228" t="s">
        <v>178</v>
      </c>
      <c r="AU267" s="228" t="s">
        <v>88</v>
      </c>
      <c r="AV267" s="14" t="s">
        <v>88</v>
      </c>
      <c r="AW267" s="14" t="s">
        <v>34</v>
      </c>
      <c r="AX267" s="14" t="s">
        <v>78</v>
      </c>
      <c r="AY267" s="228" t="s">
        <v>167</v>
      </c>
    </row>
    <row r="268" spans="1:65" s="14" customFormat="1">
      <c r="B268" s="218"/>
      <c r="C268" s="219"/>
      <c r="D268" s="203" t="s">
        <v>178</v>
      </c>
      <c r="E268" s="220" t="s">
        <v>1</v>
      </c>
      <c r="F268" s="221" t="s">
        <v>466</v>
      </c>
      <c r="G268" s="219"/>
      <c r="H268" s="222">
        <v>33.75</v>
      </c>
      <c r="I268" s="223"/>
      <c r="J268" s="219"/>
      <c r="K268" s="219"/>
      <c r="L268" s="224"/>
      <c r="M268" s="225"/>
      <c r="N268" s="226"/>
      <c r="O268" s="226"/>
      <c r="P268" s="226"/>
      <c r="Q268" s="226"/>
      <c r="R268" s="226"/>
      <c r="S268" s="226"/>
      <c r="T268" s="227"/>
      <c r="AT268" s="228" t="s">
        <v>178</v>
      </c>
      <c r="AU268" s="228" t="s">
        <v>88</v>
      </c>
      <c r="AV268" s="14" t="s">
        <v>88</v>
      </c>
      <c r="AW268" s="14" t="s">
        <v>34</v>
      </c>
      <c r="AX268" s="14" t="s">
        <v>78</v>
      </c>
      <c r="AY268" s="228" t="s">
        <v>167</v>
      </c>
    </row>
    <row r="269" spans="1:65" s="16" customFormat="1">
      <c r="B269" s="252"/>
      <c r="C269" s="253"/>
      <c r="D269" s="203" t="s">
        <v>178</v>
      </c>
      <c r="E269" s="254" t="s">
        <v>1</v>
      </c>
      <c r="F269" s="255" t="s">
        <v>354</v>
      </c>
      <c r="G269" s="253"/>
      <c r="H269" s="256">
        <v>74.25</v>
      </c>
      <c r="I269" s="257"/>
      <c r="J269" s="253"/>
      <c r="K269" s="253"/>
      <c r="L269" s="258"/>
      <c r="M269" s="259"/>
      <c r="N269" s="260"/>
      <c r="O269" s="260"/>
      <c r="P269" s="260"/>
      <c r="Q269" s="260"/>
      <c r="R269" s="260"/>
      <c r="S269" s="260"/>
      <c r="T269" s="261"/>
      <c r="AT269" s="262" t="s">
        <v>178</v>
      </c>
      <c r="AU269" s="262" t="s">
        <v>88</v>
      </c>
      <c r="AV269" s="16" t="s">
        <v>114</v>
      </c>
      <c r="AW269" s="16" t="s">
        <v>34</v>
      </c>
      <c r="AX269" s="16" t="s">
        <v>78</v>
      </c>
      <c r="AY269" s="262" t="s">
        <v>167</v>
      </c>
    </row>
    <row r="270" spans="1:65" s="13" customFormat="1">
      <c r="B270" s="208"/>
      <c r="C270" s="209"/>
      <c r="D270" s="203" t="s">
        <v>178</v>
      </c>
      <c r="E270" s="210" t="s">
        <v>1</v>
      </c>
      <c r="F270" s="211" t="s">
        <v>351</v>
      </c>
      <c r="G270" s="209"/>
      <c r="H270" s="210" t="s">
        <v>1</v>
      </c>
      <c r="I270" s="212"/>
      <c r="J270" s="209"/>
      <c r="K270" s="209"/>
      <c r="L270" s="213"/>
      <c r="M270" s="214"/>
      <c r="N270" s="215"/>
      <c r="O270" s="215"/>
      <c r="P270" s="215"/>
      <c r="Q270" s="215"/>
      <c r="R270" s="215"/>
      <c r="S270" s="215"/>
      <c r="T270" s="216"/>
      <c r="AT270" s="217" t="s">
        <v>178</v>
      </c>
      <c r="AU270" s="217" t="s">
        <v>88</v>
      </c>
      <c r="AV270" s="13" t="s">
        <v>86</v>
      </c>
      <c r="AW270" s="13" t="s">
        <v>34</v>
      </c>
      <c r="AX270" s="13" t="s">
        <v>78</v>
      </c>
      <c r="AY270" s="217" t="s">
        <v>167</v>
      </c>
    </row>
    <row r="271" spans="1:65" s="14" customFormat="1">
      <c r="B271" s="218"/>
      <c r="C271" s="219"/>
      <c r="D271" s="203" t="s">
        <v>178</v>
      </c>
      <c r="E271" s="220" t="s">
        <v>1</v>
      </c>
      <c r="F271" s="221" t="s">
        <v>467</v>
      </c>
      <c r="G271" s="219"/>
      <c r="H271" s="222">
        <v>15.36</v>
      </c>
      <c r="I271" s="223"/>
      <c r="J271" s="219"/>
      <c r="K271" s="219"/>
      <c r="L271" s="224"/>
      <c r="M271" s="225"/>
      <c r="N271" s="226"/>
      <c r="O271" s="226"/>
      <c r="P271" s="226"/>
      <c r="Q271" s="226"/>
      <c r="R271" s="226"/>
      <c r="S271" s="226"/>
      <c r="T271" s="227"/>
      <c r="AT271" s="228" t="s">
        <v>178</v>
      </c>
      <c r="AU271" s="228" t="s">
        <v>88</v>
      </c>
      <c r="AV271" s="14" t="s">
        <v>88</v>
      </c>
      <c r="AW271" s="14" t="s">
        <v>34</v>
      </c>
      <c r="AX271" s="14" t="s">
        <v>78</v>
      </c>
      <c r="AY271" s="228" t="s">
        <v>167</v>
      </c>
    </row>
    <row r="272" spans="1:65" s="14" customFormat="1">
      <c r="B272" s="218"/>
      <c r="C272" s="219"/>
      <c r="D272" s="203" t="s">
        <v>178</v>
      </c>
      <c r="E272" s="220" t="s">
        <v>1</v>
      </c>
      <c r="F272" s="221" t="s">
        <v>468</v>
      </c>
      <c r="G272" s="219"/>
      <c r="H272" s="222">
        <v>1.5</v>
      </c>
      <c r="I272" s="223"/>
      <c r="J272" s="219"/>
      <c r="K272" s="219"/>
      <c r="L272" s="224"/>
      <c r="M272" s="225"/>
      <c r="N272" s="226"/>
      <c r="O272" s="226"/>
      <c r="P272" s="226"/>
      <c r="Q272" s="226"/>
      <c r="R272" s="226"/>
      <c r="S272" s="226"/>
      <c r="T272" s="227"/>
      <c r="AT272" s="228" t="s">
        <v>178</v>
      </c>
      <c r="AU272" s="228" t="s">
        <v>88</v>
      </c>
      <c r="AV272" s="14" t="s">
        <v>88</v>
      </c>
      <c r="AW272" s="14" t="s">
        <v>34</v>
      </c>
      <c r="AX272" s="14" t="s">
        <v>78</v>
      </c>
      <c r="AY272" s="228" t="s">
        <v>167</v>
      </c>
    </row>
    <row r="273" spans="1:65" s="14" customFormat="1">
      <c r="B273" s="218"/>
      <c r="C273" s="219"/>
      <c r="D273" s="203" t="s">
        <v>178</v>
      </c>
      <c r="E273" s="220" t="s">
        <v>1</v>
      </c>
      <c r="F273" s="221" t="s">
        <v>469</v>
      </c>
      <c r="G273" s="219"/>
      <c r="H273" s="222">
        <v>2.1</v>
      </c>
      <c r="I273" s="223"/>
      <c r="J273" s="219"/>
      <c r="K273" s="219"/>
      <c r="L273" s="224"/>
      <c r="M273" s="225"/>
      <c r="N273" s="226"/>
      <c r="O273" s="226"/>
      <c r="P273" s="226"/>
      <c r="Q273" s="226"/>
      <c r="R273" s="226"/>
      <c r="S273" s="226"/>
      <c r="T273" s="227"/>
      <c r="AT273" s="228" t="s">
        <v>178</v>
      </c>
      <c r="AU273" s="228" t="s">
        <v>88</v>
      </c>
      <c r="AV273" s="14" t="s">
        <v>88</v>
      </c>
      <c r="AW273" s="14" t="s">
        <v>34</v>
      </c>
      <c r="AX273" s="14" t="s">
        <v>78</v>
      </c>
      <c r="AY273" s="228" t="s">
        <v>167</v>
      </c>
    </row>
    <row r="274" spans="1:65" s="16" customFormat="1">
      <c r="B274" s="252"/>
      <c r="C274" s="253"/>
      <c r="D274" s="203" t="s">
        <v>178</v>
      </c>
      <c r="E274" s="254" t="s">
        <v>1</v>
      </c>
      <c r="F274" s="255" t="s">
        <v>354</v>
      </c>
      <c r="G274" s="253"/>
      <c r="H274" s="256">
        <v>18.96</v>
      </c>
      <c r="I274" s="257"/>
      <c r="J274" s="253"/>
      <c r="K274" s="253"/>
      <c r="L274" s="258"/>
      <c r="M274" s="259"/>
      <c r="N274" s="260"/>
      <c r="O274" s="260"/>
      <c r="P274" s="260"/>
      <c r="Q274" s="260"/>
      <c r="R274" s="260"/>
      <c r="S274" s="260"/>
      <c r="T274" s="261"/>
      <c r="AT274" s="262" t="s">
        <v>178</v>
      </c>
      <c r="AU274" s="262" t="s">
        <v>88</v>
      </c>
      <c r="AV274" s="16" t="s">
        <v>114</v>
      </c>
      <c r="AW274" s="16" t="s">
        <v>34</v>
      </c>
      <c r="AX274" s="16" t="s">
        <v>78</v>
      </c>
      <c r="AY274" s="262" t="s">
        <v>167</v>
      </c>
    </row>
    <row r="275" spans="1:65" s="13" customFormat="1">
      <c r="B275" s="208"/>
      <c r="C275" s="209"/>
      <c r="D275" s="203" t="s">
        <v>178</v>
      </c>
      <c r="E275" s="210" t="s">
        <v>1</v>
      </c>
      <c r="F275" s="211" t="s">
        <v>427</v>
      </c>
      <c r="G275" s="209"/>
      <c r="H275" s="210" t="s">
        <v>1</v>
      </c>
      <c r="I275" s="212"/>
      <c r="J275" s="209"/>
      <c r="K275" s="209"/>
      <c r="L275" s="213"/>
      <c r="M275" s="214"/>
      <c r="N275" s="215"/>
      <c r="O275" s="215"/>
      <c r="P275" s="215"/>
      <c r="Q275" s="215"/>
      <c r="R275" s="215"/>
      <c r="S275" s="215"/>
      <c r="T275" s="216"/>
      <c r="AT275" s="217" t="s">
        <v>178</v>
      </c>
      <c r="AU275" s="217" t="s">
        <v>88</v>
      </c>
      <c r="AV275" s="13" t="s">
        <v>86</v>
      </c>
      <c r="AW275" s="13" t="s">
        <v>34</v>
      </c>
      <c r="AX275" s="13" t="s">
        <v>78</v>
      </c>
      <c r="AY275" s="217" t="s">
        <v>167</v>
      </c>
    </row>
    <row r="276" spans="1:65" s="14" customFormat="1">
      <c r="B276" s="218"/>
      <c r="C276" s="219"/>
      <c r="D276" s="203" t="s">
        <v>178</v>
      </c>
      <c r="E276" s="220" t="s">
        <v>1</v>
      </c>
      <c r="F276" s="221" t="s">
        <v>470</v>
      </c>
      <c r="G276" s="219"/>
      <c r="H276" s="222">
        <v>22.5</v>
      </c>
      <c r="I276" s="223"/>
      <c r="J276" s="219"/>
      <c r="K276" s="219"/>
      <c r="L276" s="224"/>
      <c r="M276" s="225"/>
      <c r="N276" s="226"/>
      <c r="O276" s="226"/>
      <c r="P276" s="226"/>
      <c r="Q276" s="226"/>
      <c r="R276" s="226"/>
      <c r="S276" s="226"/>
      <c r="T276" s="227"/>
      <c r="AT276" s="228" t="s">
        <v>178</v>
      </c>
      <c r="AU276" s="228" t="s">
        <v>88</v>
      </c>
      <c r="AV276" s="14" t="s">
        <v>88</v>
      </c>
      <c r="AW276" s="14" t="s">
        <v>34</v>
      </c>
      <c r="AX276" s="14" t="s">
        <v>78</v>
      </c>
      <c r="AY276" s="228" t="s">
        <v>167</v>
      </c>
    </row>
    <row r="277" spans="1:65" s="14" customFormat="1">
      <c r="B277" s="218"/>
      <c r="C277" s="219"/>
      <c r="D277" s="203" t="s">
        <v>178</v>
      </c>
      <c r="E277" s="220" t="s">
        <v>1</v>
      </c>
      <c r="F277" s="221" t="s">
        <v>471</v>
      </c>
      <c r="G277" s="219"/>
      <c r="H277" s="222">
        <v>11.16</v>
      </c>
      <c r="I277" s="223"/>
      <c r="J277" s="219"/>
      <c r="K277" s="219"/>
      <c r="L277" s="224"/>
      <c r="M277" s="225"/>
      <c r="N277" s="226"/>
      <c r="O277" s="226"/>
      <c r="P277" s="226"/>
      <c r="Q277" s="226"/>
      <c r="R277" s="226"/>
      <c r="S277" s="226"/>
      <c r="T277" s="227"/>
      <c r="AT277" s="228" t="s">
        <v>178</v>
      </c>
      <c r="AU277" s="228" t="s">
        <v>88</v>
      </c>
      <c r="AV277" s="14" t="s">
        <v>88</v>
      </c>
      <c r="AW277" s="14" t="s">
        <v>34</v>
      </c>
      <c r="AX277" s="14" t="s">
        <v>78</v>
      </c>
      <c r="AY277" s="228" t="s">
        <v>167</v>
      </c>
    </row>
    <row r="278" spans="1:65" s="14" customFormat="1">
      <c r="B278" s="218"/>
      <c r="C278" s="219"/>
      <c r="D278" s="203" t="s">
        <v>178</v>
      </c>
      <c r="E278" s="220" t="s">
        <v>1</v>
      </c>
      <c r="F278" s="221" t="s">
        <v>472</v>
      </c>
      <c r="G278" s="219"/>
      <c r="H278" s="222">
        <v>12.96</v>
      </c>
      <c r="I278" s="223"/>
      <c r="J278" s="219"/>
      <c r="K278" s="219"/>
      <c r="L278" s="224"/>
      <c r="M278" s="225"/>
      <c r="N278" s="226"/>
      <c r="O278" s="226"/>
      <c r="P278" s="226"/>
      <c r="Q278" s="226"/>
      <c r="R278" s="226"/>
      <c r="S278" s="226"/>
      <c r="T278" s="227"/>
      <c r="AT278" s="228" t="s">
        <v>178</v>
      </c>
      <c r="AU278" s="228" t="s">
        <v>88</v>
      </c>
      <c r="AV278" s="14" t="s">
        <v>88</v>
      </c>
      <c r="AW278" s="14" t="s">
        <v>34</v>
      </c>
      <c r="AX278" s="14" t="s">
        <v>78</v>
      </c>
      <c r="AY278" s="228" t="s">
        <v>167</v>
      </c>
    </row>
    <row r="279" spans="1:65" s="16" customFormat="1">
      <c r="B279" s="252"/>
      <c r="C279" s="253"/>
      <c r="D279" s="203" t="s">
        <v>178</v>
      </c>
      <c r="E279" s="254" t="s">
        <v>1</v>
      </c>
      <c r="F279" s="255" t="s">
        <v>354</v>
      </c>
      <c r="G279" s="253"/>
      <c r="H279" s="256">
        <v>46.62</v>
      </c>
      <c r="I279" s="257"/>
      <c r="J279" s="253"/>
      <c r="K279" s="253"/>
      <c r="L279" s="258"/>
      <c r="M279" s="259"/>
      <c r="N279" s="260"/>
      <c r="O279" s="260"/>
      <c r="P279" s="260"/>
      <c r="Q279" s="260"/>
      <c r="R279" s="260"/>
      <c r="S279" s="260"/>
      <c r="T279" s="261"/>
      <c r="AT279" s="262" t="s">
        <v>178</v>
      </c>
      <c r="AU279" s="262" t="s">
        <v>88</v>
      </c>
      <c r="AV279" s="16" t="s">
        <v>114</v>
      </c>
      <c r="AW279" s="16" t="s">
        <v>34</v>
      </c>
      <c r="AX279" s="16" t="s">
        <v>78</v>
      </c>
      <c r="AY279" s="262" t="s">
        <v>167</v>
      </c>
    </row>
    <row r="280" spans="1:65" s="13" customFormat="1">
      <c r="B280" s="208"/>
      <c r="C280" s="209"/>
      <c r="D280" s="203" t="s">
        <v>178</v>
      </c>
      <c r="E280" s="210" t="s">
        <v>1</v>
      </c>
      <c r="F280" s="211" t="s">
        <v>473</v>
      </c>
      <c r="G280" s="209"/>
      <c r="H280" s="210" t="s">
        <v>1</v>
      </c>
      <c r="I280" s="212"/>
      <c r="J280" s="209"/>
      <c r="K280" s="209"/>
      <c r="L280" s="213"/>
      <c r="M280" s="214"/>
      <c r="N280" s="215"/>
      <c r="O280" s="215"/>
      <c r="P280" s="215"/>
      <c r="Q280" s="215"/>
      <c r="R280" s="215"/>
      <c r="S280" s="215"/>
      <c r="T280" s="216"/>
      <c r="AT280" s="217" t="s">
        <v>178</v>
      </c>
      <c r="AU280" s="217" t="s">
        <v>88</v>
      </c>
      <c r="AV280" s="13" t="s">
        <v>86</v>
      </c>
      <c r="AW280" s="13" t="s">
        <v>34</v>
      </c>
      <c r="AX280" s="13" t="s">
        <v>78</v>
      </c>
      <c r="AY280" s="217" t="s">
        <v>167</v>
      </c>
    </row>
    <row r="281" spans="1:65" s="14" customFormat="1">
      <c r="B281" s="218"/>
      <c r="C281" s="219"/>
      <c r="D281" s="203" t="s">
        <v>178</v>
      </c>
      <c r="E281" s="220" t="s">
        <v>1</v>
      </c>
      <c r="F281" s="221" t="s">
        <v>474</v>
      </c>
      <c r="G281" s="219"/>
      <c r="H281" s="222">
        <v>15</v>
      </c>
      <c r="I281" s="223"/>
      <c r="J281" s="219"/>
      <c r="K281" s="219"/>
      <c r="L281" s="224"/>
      <c r="M281" s="225"/>
      <c r="N281" s="226"/>
      <c r="O281" s="226"/>
      <c r="P281" s="226"/>
      <c r="Q281" s="226"/>
      <c r="R281" s="226"/>
      <c r="S281" s="226"/>
      <c r="T281" s="227"/>
      <c r="AT281" s="228" t="s">
        <v>178</v>
      </c>
      <c r="AU281" s="228" t="s">
        <v>88</v>
      </c>
      <c r="AV281" s="14" t="s">
        <v>88</v>
      </c>
      <c r="AW281" s="14" t="s">
        <v>34</v>
      </c>
      <c r="AX281" s="14" t="s">
        <v>78</v>
      </c>
      <c r="AY281" s="228" t="s">
        <v>167</v>
      </c>
    </row>
    <row r="282" spans="1:65" s="14" customFormat="1">
      <c r="B282" s="218"/>
      <c r="C282" s="219"/>
      <c r="D282" s="203" t="s">
        <v>178</v>
      </c>
      <c r="E282" s="220" t="s">
        <v>1</v>
      </c>
      <c r="F282" s="221" t="s">
        <v>475</v>
      </c>
      <c r="G282" s="219"/>
      <c r="H282" s="222">
        <v>7.44</v>
      </c>
      <c r="I282" s="223"/>
      <c r="J282" s="219"/>
      <c r="K282" s="219"/>
      <c r="L282" s="224"/>
      <c r="M282" s="225"/>
      <c r="N282" s="226"/>
      <c r="O282" s="226"/>
      <c r="P282" s="226"/>
      <c r="Q282" s="226"/>
      <c r="R282" s="226"/>
      <c r="S282" s="226"/>
      <c r="T282" s="227"/>
      <c r="AT282" s="228" t="s">
        <v>178</v>
      </c>
      <c r="AU282" s="228" t="s">
        <v>88</v>
      </c>
      <c r="AV282" s="14" t="s">
        <v>88</v>
      </c>
      <c r="AW282" s="14" t="s">
        <v>34</v>
      </c>
      <c r="AX282" s="14" t="s">
        <v>78</v>
      </c>
      <c r="AY282" s="228" t="s">
        <v>167</v>
      </c>
    </row>
    <row r="283" spans="1:65" s="16" customFormat="1">
      <c r="B283" s="252"/>
      <c r="C283" s="253"/>
      <c r="D283" s="203" t="s">
        <v>178</v>
      </c>
      <c r="E283" s="254" t="s">
        <v>1</v>
      </c>
      <c r="F283" s="255" t="s">
        <v>354</v>
      </c>
      <c r="G283" s="253"/>
      <c r="H283" s="256">
        <v>22.44</v>
      </c>
      <c r="I283" s="257"/>
      <c r="J283" s="253"/>
      <c r="K283" s="253"/>
      <c r="L283" s="258"/>
      <c r="M283" s="259"/>
      <c r="N283" s="260"/>
      <c r="O283" s="260"/>
      <c r="P283" s="260"/>
      <c r="Q283" s="260"/>
      <c r="R283" s="260"/>
      <c r="S283" s="260"/>
      <c r="T283" s="261"/>
      <c r="AT283" s="262" t="s">
        <v>178</v>
      </c>
      <c r="AU283" s="262" t="s">
        <v>88</v>
      </c>
      <c r="AV283" s="16" t="s">
        <v>114</v>
      </c>
      <c r="AW283" s="16" t="s">
        <v>34</v>
      </c>
      <c r="AX283" s="16" t="s">
        <v>78</v>
      </c>
      <c r="AY283" s="262" t="s">
        <v>167</v>
      </c>
    </row>
    <row r="284" spans="1:65" s="15" customFormat="1">
      <c r="B284" s="240"/>
      <c r="C284" s="241"/>
      <c r="D284" s="203" t="s">
        <v>178</v>
      </c>
      <c r="E284" s="242" t="s">
        <v>1</v>
      </c>
      <c r="F284" s="243" t="s">
        <v>301</v>
      </c>
      <c r="G284" s="241"/>
      <c r="H284" s="244">
        <v>162.27000000000001</v>
      </c>
      <c r="I284" s="245"/>
      <c r="J284" s="241"/>
      <c r="K284" s="241"/>
      <c r="L284" s="246"/>
      <c r="M284" s="247"/>
      <c r="N284" s="248"/>
      <c r="O284" s="248"/>
      <c r="P284" s="248"/>
      <c r="Q284" s="248"/>
      <c r="R284" s="248"/>
      <c r="S284" s="248"/>
      <c r="T284" s="249"/>
      <c r="AT284" s="250" t="s">
        <v>178</v>
      </c>
      <c r="AU284" s="250" t="s">
        <v>88</v>
      </c>
      <c r="AV284" s="15" t="s">
        <v>174</v>
      </c>
      <c r="AW284" s="15" t="s">
        <v>34</v>
      </c>
      <c r="AX284" s="15" t="s">
        <v>86</v>
      </c>
      <c r="AY284" s="250" t="s">
        <v>167</v>
      </c>
    </row>
    <row r="285" spans="1:65" s="2" customFormat="1" ht="16.5" customHeight="1">
      <c r="A285" s="35"/>
      <c r="B285" s="36"/>
      <c r="C285" s="229" t="s">
        <v>358</v>
      </c>
      <c r="D285" s="229" t="s">
        <v>255</v>
      </c>
      <c r="E285" s="230" t="s">
        <v>359</v>
      </c>
      <c r="F285" s="231" t="s">
        <v>360</v>
      </c>
      <c r="G285" s="232" t="s">
        <v>112</v>
      </c>
      <c r="H285" s="233">
        <v>170.38399999999999</v>
      </c>
      <c r="I285" s="234"/>
      <c r="J285" s="235">
        <f>ROUND(I285*H285,2)</f>
        <v>0</v>
      </c>
      <c r="K285" s="236"/>
      <c r="L285" s="237"/>
      <c r="M285" s="238" t="s">
        <v>1</v>
      </c>
      <c r="N285" s="239" t="s">
        <v>43</v>
      </c>
      <c r="O285" s="72"/>
      <c r="P285" s="199">
        <f>O285*H285</f>
        <v>0</v>
      </c>
      <c r="Q285" s="199">
        <v>0</v>
      </c>
      <c r="R285" s="199">
        <f>Q285*H285</f>
        <v>0</v>
      </c>
      <c r="S285" s="199">
        <v>0</v>
      </c>
      <c r="T285" s="200">
        <f>S285*H285</f>
        <v>0</v>
      </c>
      <c r="U285" s="35"/>
      <c r="V285" s="35"/>
      <c r="W285" s="35"/>
      <c r="X285" s="35"/>
      <c r="Y285" s="35"/>
      <c r="Z285" s="35"/>
      <c r="AA285" s="35"/>
      <c r="AB285" s="35"/>
      <c r="AC285" s="35"/>
      <c r="AD285" s="35"/>
      <c r="AE285" s="35"/>
      <c r="AR285" s="201" t="s">
        <v>280</v>
      </c>
      <c r="AT285" s="201" t="s">
        <v>255</v>
      </c>
      <c r="AU285" s="201" t="s">
        <v>88</v>
      </c>
      <c r="AY285" s="18" t="s">
        <v>167</v>
      </c>
      <c r="BE285" s="202">
        <f>IF(N285="základní",J285,0)</f>
        <v>0</v>
      </c>
      <c r="BF285" s="202">
        <f>IF(N285="snížená",J285,0)</f>
        <v>0</v>
      </c>
      <c r="BG285" s="202">
        <f>IF(N285="zákl. přenesená",J285,0)</f>
        <v>0</v>
      </c>
      <c r="BH285" s="202">
        <f>IF(N285="sníž. přenesená",J285,0)</f>
        <v>0</v>
      </c>
      <c r="BI285" s="202">
        <f>IF(N285="nulová",J285,0)</f>
        <v>0</v>
      </c>
      <c r="BJ285" s="18" t="s">
        <v>86</v>
      </c>
      <c r="BK285" s="202">
        <f>ROUND(I285*H285,2)</f>
        <v>0</v>
      </c>
      <c r="BL285" s="18" t="s">
        <v>231</v>
      </c>
      <c r="BM285" s="201" t="s">
        <v>361</v>
      </c>
    </row>
    <row r="286" spans="1:65" s="2" customFormat="1">
      <c r="A286" s="35"/>
      <c r="B286" s="36"/>
      <c r="C286" s="37"/>
      <c r="D286" s="203" t="s">
        <v>176</v>
      </c>
      <c r="E286" s="37"/>
      <c r="F286" s="204" t="s">
        <v>360</v>
      </c>
      <c r="G286" s="37"/>
      <c r="H286" s="37"/>
      <c r="I286" s="205"/>
      <c r="J286" s="37"/>
      <c r="K286" s="37"/>
      <c r="L286" s="40"/>
      <c r="M286" s="206"/>
      <c r="N286" s="207"/>
      <c r="O286" s="72"/>
      <c r="P286" s="72"/>
      <c r="Q286" s="72"/>
      <c r="R286" s="72"/>
      <c r="S286" s="72"/>
      <c r="T286" s="73"/>
      <c r="U286" s="35"/>
      <c r="V286" s="35"/>
      <c r="W286" s="35"/>
      <c r="X286" s="35"/>
      <c r="Y286" s="35"/>
      <c r="Z286" s="35"/>
      <c r="AA286" s="35"/>
      <c r="AB286" s="35"/>
      <c r="AC286" s="35"/>
      <c r="AD286" s="35"/>
      <c r="AE286" s="35"/>
      <c r="AT286" s="18" t="s">
        <v>176</v>
      </c>
      <c r="AU286" s="18" t="s">
        <v>88</v>
      </c>
    </row>
    <row r="287" spans="1:65" s="14" customFormat="1">
      <c r="B287" s="218"/>
      <c r="C287" s="219"/>
      <c r="D287" s="203" t="s">
        <v>178</v>
      </c>
      <c r="E287" s="219"/>
      <c r="F287" s="221" t="s">
        <v>476</v>
      </c>
      <c r="G287" s="219"/>
      <c r="H287" s="222">
        <v>170.38399999999999</v>
      </c>
      <c r="I287" s="223"/>
      <c r="J287" s="219"/>
      <c r="K287" s="219"/>
      <c r="L287" s="224"/>
      <c r="M287" s="225"/>
      <c r="N287" s="226"/>
      <c r="O287" s="226"/>
      <c r="P287" s="226"/>
      <c r="Q287" s="226"/>
      <c r="R287" s="226"/>
      <c r="S287" s="226"/>
      <c r="T287" s="227"/>
      <c r="AT287" s="228" t="s">
        <v>178</v>
      </c>
      <c r="AU287" s="228" t="s">
        <v>88</v>
      </c>
      <c r="AV287" s="14" t="s">
        <v>88</v>
      </c>
      <c r="AW287" s="14" t="s">
        <v>4</v>
      </c>
      <c r="AX287" s="14" t="s">
        <v>86</v>
      </c>
      <c r="AY287" s="228" t="s">
        <v>167</v>
      </c>
    </row>
    <row r="288" spans="1:65" s="2" customFormat="1" ht="24.2" customHeight="1">
      <c r="A288" s="35"/>
      <c r="B288" s="36"/>
      <c r="C288" s="189" t="s">
        <v>363</v>
      </c>
      <c r="D288" s="189" t="s">
        <v>171</v>
      </c>
      <c r="E288" s="190" t="s">
        <v>364</v>
      </c>
      <c r="F288" s="191" t="s">
        <v>365</v>
      </c>
      <c r="G288" s="192" t="s">
        <v>112</v>
      </c>
      <c r="H288" s="193">
        <v>67.5</v>
      </c>
      <c r="I288" s="194"/>
      <c r="J288" s="195">
        <f>ROUND(I288*H288,2)</f>
        <v>0</v>
      </c>
      <c r="K288" s="196"/>
      <c r="L288" s="40"/>
      <c r="M288" s="197" t="s">
        <v>1</v>
      </c>
      <c r="N288" s="198" t="s">
        <v>43</v>
      </c>
      <c r="O288" s="72"/>
      <c r="P288" s="199">
        <f>O288*H288</f>
        <v>0</v>
      </c>
      <c r="Q288" s="199">
        <v>2.0000000000000001E-4</v>
      </c>
      <c r="R288" s="199">
        <f>Q288*H288</f>
        <v>1.35E-2</v>
      </c>
      <c r="S288" s="199">
        <v>0</v>
      </c>
      <c r="T288" s="200">
        <f>S288*H288</f>
        <v>0</v>
      </c>
      <c r="U288" s="35"/>
      <c r="V288" s="35"/>
      <c r="W288" s="35"/>
      <c r="X288" s="35"/>
      <c r="Y288" s="35"/>
      <c r="Z288" s="35"/>
      <c r="AA288" s="35"/>
      <c r="AB288" s="35"/>
      <c r="AC288" s="35"/>
      <c r="AD288" s="35"/>
      <c r="AE288" s="35"/>
      <c r="AR288" s="201" t="s">
        <v>231</v>
      </c>
      <c r="AT288" s="201" t="s">
        <v>171</v>
      </c>
      <c r="AU288" s="201" t="s">
        <v>88</v>
      </c>
      <c r="AY288" s="18" t="s">
        <v>167</v>
      </c>
      <c r="BE288" s="202">
        <f>IF(N288="základní",J288,0)</f>
        <v>0</v>
      </c>
      <c r="BF288" s="202">
        <f>IF(N288="snížená",J288,0)</f>
        <v>0</v>
      </c>
      <c r="BG288" s="202">
        <f>IF(N288="zákl. přenesená",J288,0)</f>
        <v>0</v>
      </c>
      <c r="BH288" s="202">
        <f>IF(N288="sníž. přenesená",J288,0)</f>
        <v>0</v>
      </c>
      <c r="BI288" s="202">
        <f>IF(N288="nulová",J288,0)</f>
        <v>0</v>
      </c>
      <c r="BJ288" s="18" t="s">
        <v>86</v>
      </c>
      <c r="BK288" s="202">
        <f>ROUND(I288*H288,2)</f>
        <v>0</v>
      </c>
      <c r="BL288" s="18" t="s">
        <v>231</v>
      </c>
      <c r="BM288" s="201" t="s">
        <v>366</v>
      </c>
    </row>
    <row r="289" spans="1:65" s="2" customFormat="1" ht="19.5">
      <c r="A289" s="35"/>
      <c r="B289" s="36"/>
      <c r="C289" s="37"/>
      <c r="D289" s="203" t="s">
        <v>176</v>
      </c>
      <c r="E289" s="37"/>
      <c r="F289" s="204" t="s">
        <v>367</v>
      </c>
      <c r="G289" s="37"/>
      <c r="H289" s="37"/>
      <c r="I289" s="205"/>
      <c r="J289" s="37"/>
      <c r="K289" s="37"/>
      <c r="L289" s="40"/>
      <c r="M289" s="206"/>
      <c r="N289" s="207"/>
      <c r="O289" s="72"/>
      <c r="P289" s="72"/>
      <c r="Q289" s="72"/>
      <c r="R289" s="72"/>
      <c r="S289" s="72"/>
      <c r="T289" s="73"/>
      <c r="U289" s="35"/>
      <c r="V289" s="35"/>
      <c r="W289" s="35"/>
      <c r="X289" s="35"/>
      <c r="Y289" s="35"/>
      <c r="Z289" s="35"/>
      <c r="AA289" s="35"/>
      <c r="AB289" s="35"/>
      <c r="AC289" s="35"/>
      <c r="AD289" s="35"/>
      <c r="AE289" s="35"/>
      <c r="AT289" s="18" t="s">
        <v>176</v>
      </c>
      <c r="AU289" s="18" t="s">
        <v>88</v>
      </c>
    </row>
    <row r="290" spans="1:65" s="13" customFormat="1">
      <c r="B290" s="208"/>
      <c r="C290" s="209"/>
      <c r="D290" s="203" t="s">
        <v>178</v>
      </c>
      <c r="E290" s="210" t="s">
        <v>1</v>
      </c>
      <c r="F290" s="211" t="s">
        <v>368</v>
      </c>
      <c r="G290" s="209"/>
      <c r="H290" s="210" t="s">
        <v>1</v>
      </c>
      <c r="I290" s="212"/>
      <c r="J290" s="209"/>
      <c r="K290" s="209"/>
      <c r="L290" s="213"/>
      <c r="M290" s="214"/>
      <c r="N290" s="215"/>
      <c r="O290" s="215"/>
      <c r="P290" s="215"/>
      <c r="Q290" s="215"/>
      <c r="R290" s="215"/>
      <c r="S290" s="215"/>
      <c r="T290" s="216"/>
      <c r="AT290" s="217" t="s">
        <v>178</v>
      </c>
      <c r="AU290" s="217" t="s">
        <v>88</v>
      </c>
      <c r="AV290" s="13" t="s">
        <v>86</v>
      </c>
      <c r="AW290" s="13" t="s">
        <v>34</v>
      </c>
      <c r="AX290" s="13" t="s">
        <v>78</v>
      </c>
      <c r="AY290" s="217" t="s">
        <v>167</v>
      </c>
    </row>
    <row r="291" spans="1:65" s="14" customFormat="1">
      <c r="B291" s="218"/>
      <c r="C291" s="219"/>
      <c r="D291" s="203" t="s">
        <v>178</v>
      </c>
      <c r="E291" s="220" t="s">
        <v>1</v>
      </c>
      <c r="F291" s="221" t="s">
        <v>428</v>
      </c>
      <c r="G291" s="219"/>
      <c r="H291" s="222">
        <v>30</v>
      </c>
      <c r="I291" s="223"/>
      <c r="J291" s="219"/>
      <c r="K291" s="219"/>
      <c r="L291" s="224"/>
      <c r="M291" s="225"/>
      <c r="N291" s="226"/>
      <c r="O291" s="226"/>
      <c r="P291" s="226"/>
      <c r="Q291" s="226"/>
      <c r="R291" s="226"/>
      <c r="S291" s="226"/>
      <c r="T291" s="227"/>
      <c r="AT291" s="228" t="s">
        <v>178</v>
      </c>
      <c r="AU291" s="228" t="s">
        <v>88</v>
      </c>
      <c r="AV291" s="14" t="s">
        <v>88</v>
      </c>
      <c r="AW291" s="14" t="s">
        <v>34</v>
      </c>
      <c r="AX291" s="14" t="s">
        <v>78</v>
      </c>
      <c r="AY291" s="228" t="s">
        <v>167</v>
      </c>
    </row>
    <row r="292" spans="1:65" s="13" customFormat="1">
      <c r="B292" s="208"/>
      <c r="C292" s="209"/>
      <c r="D292" s="203" t="s">
        <v>178</v>
      </c>
      <c r="E292" s="210" t="s">
        <v>1</v>
      </c>
      <c r="F292" s="211" t="s">
        <v>370</v>
      </c>
      <c r="G292" s="209"/>
      <c r="H292" s="210" t="s">
        <v>1</v>
      </c>
      <c r="I292" s="212"/>
      <c r="J292" s="209"/>
      <c r="K292" s="209"/>
      <c r="L292" s="213"/>
      <c r="M292" s="214"/>
      <c r="N292" s="215"/>
      <c r="O292" s="215"/>
      <c r="P292" s="215"/>
      <c r="Q292" s="215"/>
      <c r="R292" s="215"/>
      <c r="S292" s="215"/>
      <c r="T292" s="216"/>
      <c r="AT292" s="217" t="s">
        <v>178</v>
      </c>
      <c r="AU292" s="217" t="s">
        <v>88</v>
      </c>
      <c r="AV292" s="13" t="s">
        <v>86</v>
      </c>
      <c r="AW292" s="13" t="s">
        <v>34</v>
      </c>
      <c r="AX292" s="13" t="s">
        <v>78</v>
      </c>
      <c r="AY292" s="217" t="s">
        <v>167</v>
      </c>
    </row>
    <row r="293" spans="1:65" s="14" customFormat="1">
      <c r="B293" s="218"/>
      <c r="C293" s="219"/>
      <c r="D293" s="203" t="s">
        <v>178</v>
      </c>
      <c r="E293" s="220" t="s">
        <v>1</v>
      </c>
      <c r="F293" s="221" t="s">
        <v>128</v>
      </c>
      <c r="G293" s="219"/>
      <c r="H293" s="222">
        <v>37.5</v>
      </c>
      <c r="I293" s="223"/>
      <c r="J293" s="219"/>
      <c r="K293" s="219"/>
      <c r="L293" s="224"/>
      <c r="M293" s="225"/>
      <c r="N293" s="226"/>
      <c r="O293" s="226"/>
      <c r="P293" s="226"/>
      <c r="Q293" s="226"/>
      <c r="R293" s="226"/>
      <c r="S293" s="226"/>
      <c r="T293" s="227"/>
      <c r="AT293" s="228" t="s">
        <v>178</v>
      </c>
      <c r="AU293" s="228" t="s">
        <v>88</v>
      </c>
      <c r="AV293" s="14" t="s">
        <v>88</v>
      </c>
      <c r="AW293" s="14" t="s">
        <v>34</v>
      </c>
      <c r="AX293" s="14" t="s">
        <v>78</v>
      </c>
      <c r="AY293" s="228" t="s">
        <v>167</v>
      </c>
    </row>
    <row r="294" spans="1:65" s="15" customFormat="1">
      <c r="B294" s="240"/>
      <c r="C294" s="241"/>
      <c r="D294" s="203" t="s">
        <v>178</v>
      </c>
      <c r="E294" s="242" t="s">
        <v>1</v>
      </c>
      <c r="F294" s="243" t="s">
        <v>301</v>
      </c>
      <c r="G294" s="241"/>
      <c r="H294" s="244">
        <v>67.5</v>
      </c>
      <c r="I294" s="245"/>
      <c r="J294" s="241"/>
      <c r="K294" s="241"/>
      <c r="L294" s="246"/>
      <c r="M294" s="247"/>
      <c r="N294" s="248"/>
      <c r="O294" s="248"/>
      <c r="P294" s="248"/>
      <c r="Q294" s="248"/>
      <c r="R294" s="248"/>
      <c r="S294" s="248"/>
      <c r="T294" s="249"/>
      <c r="AT294" s="250" t="s">
        <v>178</v>
      </c>
      <c r="AU294" s="250" t="s">
        <v>88</v>
      </c>
      <c r="AV294" s="15" t="s">
        <v>174</v>
      </c>
      <c r="AW294" s="15" t="s">
        <v>34</v>
      </c>
      <c r="AX294" s="15" t="s">
        <v>86</v>
      </c>
      <c r="AY294" s="250" t="s">
        <v>167</v>
      </c>
    </row>
    <row r="295" spans="1:65" s="2" customFormat="1" ht="24.2" customHeight="1">
      <c r="A295" s="35"/>
      <c r="B295" s="36"/>
      <c r="C295" s="189" t="s">
        <v>371</v>
      </c>
      <c r="D295" s="189" t="s">
        <v>171</v>
      </c>
      <c r="E295" s="190" t="s">
        <v>372</v>
      </c>
      <c r="F295" s="191" t="s">
        <v>373</v>
      </c>
      <c r="G295" s="192" t="s">
        <v>112</v>
      </c>
      <c r="H295" s="193">
        <v>67.5</v>
      </c>
      <c r="I295" s="194"/>
      <c r="J295" s="195">
        <f>ROUND(I295*H295,2)</f>
        <v>0</v>
      </c>
      <c r="K295" s="196"/>
      <c r="L295" s="40"/>
      <c r="M295" s="197" t="s">
        <v>1</v>
      </c>
      <c r="N295" s="198" t="s">
        <v>43</v>
      </c>
      <c r="O295" s="72"/>
      <c r="P295" s="199">
        <f>O295*H295</f>
        <v>0</v>
      </c>
      <c r="Q295" s="199">
        <v>2.9E-4</v>
      </c>
      <c r="R295" s="199">
        <f>Q295*H295</f>
        <v>1.9574999999999999E-2</v>
      </c>
      <c r="S295" s="199">
        <v>0</v>
      </c>
      <c r="T295" s="200">
        <f>S295*H295</f>
        <v>0</v>
      </c>
      <c r="U295" s="35"/>
      <c r="V295" s="35"/>
      <c r="W295" s="35"/>
      <c r="X295" s="35"/>
      <c r="Y295" s="35"/>
      <c r="Z295" s="35"/>
      <c r="AA295" s="35"/>
      <c r="AB295" s="35"/>
      <c r="AC295" s="35"/>
      <c r="AD295" s="35"/>
      <c r="AE295" s="35"/>
      <c r="AR295" s="201" t="s">
        <v>231</v>
      </c>
      <c r="AT295" s="201" t="s">
        <v>171</v>
      </c>
      <c r="AU295" s="201" t="s">
        <v>88</v>
      </c>
      <c r="AY295" s="18" t="s">
        <v>167</v>
      </c>
      <c r="BE295" s="202">
        <f>IF(N295="základní",J295,0)</f>
        <v>0</v>
      </c>
      <c r="BF295" s="202">
        <f>IF(N295="snížená",J295,0)</f>
        <v>0</v>
      </c>
      <c r="BG295" s="202">
        <f>IF(N295="zákl. přenesená",J295,0)</f>
        <v>0</v>
      </c>
      <c r="BH295" s="202">
        <f>IF(N295="sníž. přenesená",J295,0)</f>
        <v>0</v>
      </c>
      <c r="BI295" s="202">
        <f>IF(N295="nulová",J295,0)</f>
        <v>0</v>
      </c>
      <c r="BJ295" s="18" t="s">
        <v>86</v>
      </c>
      <c r="BK295" s="202">
        <f>ROUND(I295*H295,2)</f>
        <v>0</v>
      </c>
      <c r="BL295" s="18" t="s">
        <v>231</v>
      </c>
      <c r="BM295" s="201" t="s">
        <v>374</v>
      </c>
    </row>
    <row r="296" spans="1:65" s="2" customFormat="1" ht="19.5">
      <c r="A296" s="35"/>
      <c r="B296" s="36"/>
      <c r="C296" s="37"/>
      <c r="D296" s="203" t="s">
        <v>176</v>
      </c>
      <c r="E296" s="37"/>
      <c r="F296" s="204" t="s">
        <v>375</v>
      </c>
      <c r="G296" s="37"/>
      <c r="H296" s="37"/>
      <c r="I296" s="205"/>
      <c r="J296" s="37"/>
      <c r="K296" s="37"/>
      <c r="L296" s="40"/>
      <c r="M296" s="206"/>
      <c r="N296" s="207"/>
      <c r="O296" s="72"/>
      <c r="P296" s="72"/>
      <c r="Q296" s="72"/>
      <c r="R296" s="72"/>
      <c r="S296" s="72"/>
      <c r="T296" s="73"/>
      <c r="U296" s="35"/>
      <c r="V296" s="35"/>
      <c r="W296" s="35"/>
      <c r="X296" s="35"/>
      <c r="Y296" s="35"/>
      <c r="Z296" s="35"/>
      <c r="AA296" s="35"/>
      <c r="AB296" s="35"/>
      <c r="AC296" s="35"/>
      <c r="AD296" s="35"/>
      <c r="AE296" s="35"/>
      <c r="AT296" s="18" t="s">
        <v>176</v>
      </c>
      <c r="AU296" s="18" t="s">
        <v>88</v>
      </c>
    </row>
    <row r="297" spans="1:65" s="13" customFormat="1">
      <c r="B297" s="208"/>
      <c r="C297" s="209"/>
      <c r="D297" s="203" t="s">
        <v>178</v>
      </c>
      <c r="E297" s="210" t="s">
        <v>1</v>
      </c>
      <c r="F297" s="211" t="s">
        <v>368</v>
      </c>
      <c r="G297" s="209"/>
      <c r="H297" s="210" t="s">
        <v>1</v>
      </c>
      <c r="I297" s="212"/>
      <c r="J297" s="209"/>
      <c r="K297" s="209"/>
      <c r="L297" s="213"/>
      <c r="M297" s="214"/>
      <c r="N297" s="215"/>
      <c r="O297" s="215"/>
      <c r="P297" s="215"/>
      <c r="Q297" s="215"/>
      <c r="R297" s="215"/>
      <c r="S297" s="215"/>
      <c r="T297" s="216"/>
      <c r="AT297" s="217" t="s">
        <v>178</v>
      </c>
      <c r="AU297" s="217" t="s">
        <v>88</v>
      </c>
      <c r="AV297" s="13" t="s">
        <v>86</v>
      </c>
      <c r="AW297" s="13" t="s">
        <v>34</v>
      </c>
      <c r="AX297" s="13" t="s">
        <v>78</v>
      </c>
      <c r="AY297" s="217" t="s">
        <v>167</v>
      </c>
    </row>
    <row r="298" spans="1:65" s="14" customFormat="1">
      <c r="B298" s="218"/>
      <c r="C298" s="219"/>
      <c r="D298" s="203" t="s">
        <v>178</v>
      </c>
      <c r="E298" s="220" t="s">
        <v>1</v>
      </c>
      <c r="F298" s="221" t="s">
        <v>428</v>
      </c>
      <c r="G298" s="219"/>
      <c r="H298" s="222">
        <v>30</v>
      </c>
      <c r="I298" s="223"/>
      <c r="J298" s="219"/>
      <c r="K298" s="219"/>
      <c r="L298" s="224"/>
      <c r="M298" s="225"/>
      <c r="N298" s="226"/>
      <c r="O298" s="226"/>
      <c r="P298" s="226"/>
      <c r="Q298" s="226"/>
      <c r="R298" s="226"/>
      <c r="S298" s="226"/>
      <c r="T298" s="227"/>
      <c r="AT298" s="228" t="s">
        <v>178</v>
      </c>
      <c r="AU298" s="228" t="s">
        <v>88</v>
      </c>
      <c r="AV298" s="14" t="s">
        <v>88</v>
      </c>
      <c r="AW298" s="14" t="s">
        <v>34</v>
      </c>
      <c r="AX298" s="14" t="s">
        <v>78</v>
      </c>
      <c r="AY298" s="228" t="s">
        <v>167</v>
      </c>
    </row>
    <row r="299" spans="1:65" s="13" customFormat="1">
      <c r="B299" s="208"/>
      <c r="C299" s="209"/>
      <c r="D299" s="203" t="s">
        <v>178</v>
      </c>
      <c r="E299" s="210" t="s">
        <v>1</v>
      </c>
      <c r="F299" s="211" t="s">
        <v>370</v>
      </c>
      <c r="G299" s="209"/>
      <c r="H299" s="210" t="s">
        <v>1</v>
      </c>
      <c r="I299" s="212"/>
      <c r="J299" s="209"/>
      <c r="K299" s="209"/>
      <c r="L299" s="213"/>
      <c r="M299" s="214"/>
      <c r="N299" s="215"/>
      <c r="O299" s="215"/>
      <c r="P299" s="215"/>
      <c r="Q299" s="215"/>
      <c r="R299" s="215"/>
      <c r="S299" s="215"/>
      <c r="T299" s="216"/>
      <c r="AT299" s="217" t="s">
        <v>178</v>
      </c>
      <c r="AU299" s="217" t="s">
        <v>88</v>
      </c>
      <c r="AV299" s="13" t="s">
        <v>86</v>
      </c>
      <c r="AW299" s="13" t="s">
        <v>34</v>
      </c>
      <c r="AX299" s="13" t="s">
        <v>78</v>
      </c>
      <c r="AY299" s="217" t="s">
        <v>167</v>
      </c>
    </row>
    <row r="300" spans="1:65" s="14" customFormat="1">
      <c r="B300" s="218"/>
      <c r="C300" s="219"/>
      <c r="D300" s="203" t="s">
        <v>178</v>
      </c>
      <c r="E300" s="220" t="s">
        <v>1</v>
      </c>
      <c r="F300" s="221" t="s">
        <v>128</v>
      </c>
      <c r="G300" s="219"/>
      <c r="H300" s="222">
        <v>37.5</v>
      </c>
      <c r="I300" s="223"/>
      <c r="J300" s="219"/>
      <c r="K300" s="219"/>
      <c r="L300" s="224"/>
      <c r="M300" s="225"/>
      <c r="N300" s="226"/>
      <c r="O300" s="226"/>
      <c r="P300" s="226"/>
      <c r="Q300" s="226"/>
      <c r="R300" s="226"/>
      <c r="S300" s="226"/>
      <c r="T300" s="227"/>
      <c r="AT300" s="228" t="s">
        <v>178</v>
      </c>
      <c r="AU300" s="228" t="s">
        <v>88</v>
      </c>
      <c r="AV300" s="14" t="s">
        <v>88</v>
      </c>
      <c r="AW300" s="14" t="s">
        <v>34</v>
      </c>
      <c r="AX300" s="14" t="s">
        <v>78</v>
      </c>
      <c r="AY300" s="228" t="s">
        <v>167</v>
      </c>
    </row>
    <row r="301" spans="1:65" s="15" customFormat="1">
      <c r="B301" s="240"/>
      <c r="C301" s="241"/>
      <c r="D301" s="203" t="s">
        <v>178</v>
      </c>
      <c r="E301" s="242" t="s">
        <v>1</v>
      </c>
      <c r="F301" s="243" t="s">
        <v>301</v>
      </c>
      <c r="G301" s="241"/>
      <c r="H301" s="244">
        <v>67.5</v>
      </c>
      <c r="I301" s="245"/>
      <c r="J301" s="241"/>
      <c r="K301" s="241"/>
      <c r="L301" s="246"/>
      <c r="M301" s="247"/>
      <c r="N301" s="248"/>
      <c r="O301" s="248"/>
      <c r="P301" s="248"/>
      <c r="Q301" s="248"/>
      <c r="R301" s="248"/>
      <c r="S301" s="248"/>
      <c r="T301" s="249"/>
      <c r="AT301" s="250" t="s">
        <v>178</v>
      </c>
      <c r="AU301" s="250" t="s">
        <v>88</v>
      </c>
      <c r="AV301" s="15" t="s">
        <v>174</v>
      </c>
      <c r="AW301" s="15" t="s">
        <v>34</v>
      </c>
      <c r="AX301" s="15" t="s">
        <v>86</v>
      </c>
      <c r="AY301" s="250" t="s">
        <v>167</v>
      </c>
    </row>
    <row r="302" spans="1:65" s="12" customFormat="1" ht="25.9" customHeight="1">
      <c r="B302" s="173"/>
      <c r="C302" s="174"/>
      <c r="D302" s="175" t="s">
        <v>77</v>
      </c>
      <c r="E302" s="176" t="s">
        <v>376</v>
      </c>
      <c r="F302" s="176" t="s">
        <v>377</v>
      </c>
      <c r="G302" s="174"/>
      <c r="H302" s="174"/>
      <c r="I302" s="177"/>
      <c r="J302" s="178">
        <f>BK302</f>
        <v>0</v>
      </c>
      <c r="K302" s="174"/>
      <c r="L302" s="179"/>
      <c r="M302" s="180"/>
      <c r="N302" s="181"/>
      <c r="O302" s="181"/>
      <c r="P302" s="182">
        <f>P303+P307</f>
        <v>0</v>
      </c>
      <c r="Q302" s="181"/>
      <c r="R302" s="182">
        <f>R303+R307</f>
        <v>0</v>
      </c>
      <c r="S302" s="181"/>
      <c r="T302" s="183">
        <f>T303+T307</f>
        <v>0</v>
      </c>
      <c r="AR302" s="184" t="s">
        <v>195</v>
      </c>
      <c r="AT302" s="185" t="s">
        <v>77</v>
      </c>
      <c r="AU302" s="185" t="s">
        <v>78</v>
      </c>
      <c r="AY302" s="184" t="s">
        <v>167</v>
      </c>
      <c r="BK302" s="186">
        <f>BK303+BK307</f>
        <v>0</v>
      </c>
    </row>
    <row r="303" spans="1:65" s="12" customFormat="1" ht="22.9" customHeight="1">
      <c r="B303" s="173"/>
      <c r="C303" s="174"/>
      <c r="D303" s="175" t="s">
        <v>77</v>
      </c>
      <c r="E303" s="187" t="s">
        <v>378</v>
      </c>
      <c r="F303" s="187" t="s">
        <v>379</v>
      </c>
      <c r="G303" s="174"/>
      <c r="H303" s="174"/>
      <c r="I303" s="177"/>
      <c r="J303" s="188">
        <f>BK303</f>
        <v>0</v>
      </c>
      <c r="K303" s="174"/>
      <c r="L303" s="179"/>
      <c r="M303" s="180"/>
      <c r="N303" s="181"/>
      <c r="O303" s="181"/>
      <c r="P303" s="182">
        <f>SUM(P304:P306)</f>
        <v>0</v>
      </c>
      <c r="Q303" s="181"/>
      <c r="R303" s="182">
        <f>SUM(R304:R306)</f>
        <v>0</v>
      </c>
      <c r="S303" s="181"/>
      <c r="T303" s="183">
        <f>SUM(T304:T306)</f>
        <v>0</v>
      </c>
      <c r="AR303" s="184" t="s">
        <v>195</v>
      </c>
      <c r="AT303" s="185" t="s">
        <v>77</v>
      </c>
      <c r="AU303" s="185" t="s">
        <v>86</v>
      </c>
      <c r="AY303" s="184" t="s">
        <v>167</v>
      </c>
      <c r="BK303" s="186">
        <f>SUM(BK304:BK306)</f>
        <v>0</v>
      </c>
    </row>
    <row r="304" spans="1:65" s="2" customFormat="1" ht="16.5" customHeight="1">
      <c r="A304" s="35"/>
      <c r="B304" s="36"/>
      <c r="C304" s="189" t="s">
        <v>380</v>
      </c>
      <c r="D304" s="189" t="s">
        <v>171</v>
      </c>
      <c r="E304" s="190" t="s">
        <v>381</v>
      </c>
      <c r="F304" s="191" t="s">
        <v>382</v>
      </c>
      <c r="G304" s="192" t="s">
        <v>230</v>
      </c>
      <c r="H304" s="193">
        <v>1</v>
      </c>
      <c r="I304" s="194"/>
      <c r="J304" s="195">
        <f>ROUND(I304*H304,2)</f>
        <v>0</v>
      </c>
      <c r="K304" s="196"/>
      <c r="L304" s="40"/>
      <c r="M304" s="197" t="s">
        <v>1</v>
      </c>
      <c r="N304" s="198" t="s">
        <v>43</v>
      </c>
      <c r="O304" s="72"/>
      <c r="P304" s="199">
        <f>O304*H304</f>
        <v>0</v>
      </c>
      <c r="Q304" s="199">
        <v>0</v>
      </c>
      <c r="R304" s="199">
        <f>Q304*H304</f>
        <v>0</v>
      </c>
      <c r="S304" s="199">
        <v>0</v>
      </c>
      <c r="T304" s="200">
        <f>S304*H304</f>
        <v>0</v>
      </c>
      <c r="U304" s="35"/>
      <c r="V304" s="35"/>
      <c r="W304" s="35"/>
      <c r="X304" s="35"/>
      <c r="Y304" s="35"/>
      <c r="Z304" s="35"/>
      <c r="AA304" s="35"/>
      <c r="AB304" s="35"/>
      <c r="AC304" s="35"/>
      <c r="AD304" s="35"/>
      <c r="AE304" s="35"/>
      <c r="AR304" s="201" t="s">
        <v>383</v>
      </c>
      <c r="AT304" s="201" t="s">
        <v>171</v>
      </c>
      <c r="AU304" s="201" t="s">
        <v>88</v>
      </c>
      <c r="AY304" s="18" t="s">
        <v>167</v>
      </c>
      <c r="BE304" s="202">
        <f>IF(N304="základní",J304,0)</f>
        <v>0</v>
      </c>
      <c r="BF304" s="202">
        <f>IF(N304="snížená",J304,0)</f>
        <v>0</v>
      </c>
      <c r="BG304" s="202">
        <f>IF(N304="zákl. přenesená",J304,0)</f>
        <v>0</v>
      </c>
      <c r="BH304" s="202">
        <f>IF(N304="sníž. přenesená",J304,0)</f>
        <v>0</v>
      </c>
      <c r="BI304" s="202">
        <f>IF(N304="nulová",J304,0)</f>
        <v>0</v>
      </c>
      <c r="BJ304" s="18" t="s">
        <v>86</v>
      </c>
      <c r="BK304" s="202">
        <f>ROUND(I304*H304,2)</f>
        <v>0</v>
      </c>
      <c r="BL304" s="18" t="s">
        <v>383</v>
      </c>
      <c r="BM304" s="201" t="s">
        <v>384</v>
      </c>
    </row>
    <row r="305" spans="1:65" s="2" customFormat="1">
      <c r="A305" s="35"/>
      <c r="B305" s="36"/>
      <c r="C305" s="37"/>
      <c r="D305" s="203" t="s">
        <v>176</v>
      </c>
      <c r="E305" s="37"/>
      <c r="F305" s="204" t="s">
        <v>382</v>
      </c>
      <c r="G305" s="37"/>
      <c r="H305" s="37"/>
      <c r="I305" s="205"/>
      <c r="J305" s="37"/>
      <c r="K305" s="37"/>
      <c r="L305" s="40"/>
      <c r="M305" s="206"/>
      <c r="N305" s="207"/>
      <c r="O305" s="72"/>
      <c r="P305" s="72"/>
      <c r="Q305" s="72"/>
      <c r="R305" s="72"/>
      <c r="S305" s="72"/>
      <c r="T305" s="73"/>
      <c r="U305" s="35"/>
      <c r="V305" s="35"/>
      <c r="W305" s="35"/>
      <c r="X305" s="35"/>
      <c r="Y305" s="35"/>
      <c r="Z305" s="35"/>
      <c r="AA305" s="35"/>
      <c r="AB305" s="35"/>
      <c r="AC305" s="35"/>
      <c r="AD305" s="35"/>
      <c r="AE305" s="35"/>
      <c r="AT305" s="18" t="s">
        <v>176</v>
      </c>
      <c r="AU305" s="18" t="s">
        <v>88</v>
      </c>
    </row>
    <row r="306" spans="1:65" s="14" customFormat="1">
      <c r="B306" s="218"/>
      <c r="C306" s="219"/>
      <c r="D306" s="203" t="s">
        <v>178</v>
      </c>
      <c r="E306" s="220" t="s">
        <v>1</v>
      </c>
      <c r="F306" s="221" t="s">
        <v>86</v>
      </c>
      <c r="G306" s="219"/>
      <c r="H306" s="222">
        <v>1</v>
      </c>
      <c r="I306" s="223"/>
      <c r="J306" s="219"/>
      <c r="K306" s="219"/>
      <c r="L306" s="224"/>
      <c r="M306" s="225"/>
      <c r="N306" s="226"/>
      <c r="O306" s="226"/>
      <c r="P306" s="226"/>
      <c r="Q306" s="226"/>
      <c r="R306" s="226"/>
      <c r="S306" s="226"/>
      <c r="T306" s="227"/>
      <c r="AT306" s="228" t="s">
        <v>178</v>
      </c>
      <c r="AU306" s="228" t="s">
        <v>88</v>
      </c>
      <c r="AV306" s="14" t="s">
        <v>88</v>
      </c>
      <c r="AW306" s="14" t="s">
        <v>34</v>
      </c>
      <c r="AX306" s="14" t="s">
        <v>86</v>
      </c>
      <c r="AY306" s="228" t="s">
        <v>167</v>
      </c>
    </row>
    <row r="307" spans="1:65" s="12" customFormat="1" ht="22.9" customHeight="1">
      <c r="B307" s="173"/>
      <c r="C307" s="174"/>
      <c r="D307" s="175" t="s">
        <v>77</v>
      </c>
      <c r="E307" s="187" t="s">
        <v>385</v>
      </c>
      <c r="F307" s="187" t="s">
        <v>386</v>
      </c>
      <c r="G307" s="174"/>
      <c r="H307" s="174"/>
      <c r="I307" s="177"/>
      <c r="J307" s="188">
        <f>BK307</f>
        <v>0</v>
      </c>
      <c r="K307" s="174"/>
      <c r="L307" s="179"/>
      <c r="M307" s="180"/>
      <c r="N307" s="181"/>
      <c r="O307" s="181"/>
      <c r="P307" s="182">
        <f>SUM(P308:P314)</f>
        <v>0</v>
      </c>
      <c r="Q307" s="181"/>
      <c r="R307" s="182">
        <f>SUM(R308:R314)</f>
        <v>0</v>
      </c>
      <c r="S307" s="181"/>
      <c r="T307" s="183">
        <f>SUM(T308:T314)</f>
        <v>0</v>
      </c>
      <c r="AR307" s="184" t="s">
        <v>195</v>
      </c>
      <c r="AT307" s="185" t="s">
        <v>77</v>
      </c>
      <c r="AU307" s="185" t="s">
        <v>86</v>
      </c>
      <c r="AY307" s="184" t="s">
        <v>167</v>
      </c>
      <c r="BK307" s="186">
        <f>SUM(BK308:BK314)</f>
        <v>0</v>
      </c>
    </row>
    <row r="308" spans="1:65" s="2" customFormat="1" ht="16.5" customHeight="1">
      <c r="A308" s="35"/>
      <c r="B308" s="36"/>
      <c r="C308" s="189" t="s">
        <v>387</v>
      </c>
      <c r="D308" s="189" t="s">
        <v>171</v>
      </c>
      <c r="E308" s="190" t="s">
        <v>388</v>
      </c>
      <c r="F308" s="191" t="s">
        <v>389</v>
      </c>
      <c r="G308" s="192" t="s">
        <v>230</v>
      </c>
      <c r="H308" s="193">
        <v>1</v>
      </c>
      <c r="I308" s="194"/>
      <c r="J308" s="195">
        <f>ROUND(I308*H308,2)</f>
        <v>0</v>
      </c>
      <c r="K308" s="196"/>
      <c r="L308" s="40"/>
      <c r="M308" s="197" t="s">
        <v>1</v>
      </c>
      <c r="N308" s="198" t="s">
        <v>43</v>
      </c>
      <c r="O308" s="72"/>
      <c r="P308" s="199">
        <f>O308*H308</f>
        <v>0</v>
      </c>
      <c r="Q308" s="199">
        <v>0</v>
      </c>
      <c r="R308" s="199">
        <f>Q308*H308</f>
        <v>0</v>
      </c>
      <c r="S308" s="199">
        <v>0</v>
      </c>
      <c r="T308" s="200">
        <f>S308*H308</f>
        <v>0</v>
      </c>
      <c r="U308" s="35"/>
      <c r="V308" s="35"/>
      <c r="W308" s="35"/>
      <c r="X308" s="35"/>
      <c r="Y308" s="35"/>
      <c r="Z308" s="35"/>
      <c r="AA308" s="35"/>
      <c r="AB308" s="35"/>
      <c r="AC308" s="35"/>
      <c r="AD308" s="35"/>
      <c r="AE308" s="35"/>
      <c r="AR308" s="201" t="s">
        <v>383</v>
      </c>
      <c r="AT308" s="201" t="s">
        <v>171</v>
      </c>
      <c r="AU308" s="201" t="s">
        <v>88</v>
      </c>
      <c r="AY308" s="18" t="s">
        <v>167</v>
      </c>
      <c r="BE308" s="202">
        <f>IF(N308="základní",J308,0)</f>
        <v>0</v>
      </c>
      <c r="BF308" s="202">
        <f>IF(N308="snížená",J308,0)</f>
        <v>0</v>
      </c>
      <c r="BG308" s="202">
        <f>IF(N308="zákl. přenesená",J308,0)</f>
        <v>0</v>
      </c>
      <c r="BH308" s="202">
        <f>IF(N308="sníž. přenesená",J308,0)</f>
        <v>0</v>
      </c>
      <c r="BI308" s="202">
        <f>IF(N308="nulová",J308,0)</f>
        <v>0</v>
      </c>
      <c r="BJ308" s="18" t="s">
        <v>86</v>
      </c>
      <c r="BK308" s="202">
        <f>ROUND(I308*H308,2)</f>
        <v>0</v>
      </c>
      <c r="BL308" s="18" t="s">
        <v>383</v>
      </c>
      <c r="BM308" s="201" t="s">
        <v>390</v>
      </c>
    </row>
    <row r="309" spans="1:65" s="2" customFormat="1">
      <c r="A309" s="35"/>
      <c r="B309" s="36"/>
      <c r="C309" s="37"/>
      <c r="D309" s="203" t="s">
        <v>176</v>
      </c>
      <c r="E309" s="37"/>
      <c r="F309" s="204" t="s">
        <v>389</v>
      </c>
      <c r="G309" s="37"/>
      <c r="H309" s="37"/>
      <c r="I309" s="205"/>
      <c r="J309" s="37"/>
      <c r="K309" s="37"/>
      <c r="L309" s="40"/>
      <c r="M309" s="206"/>
      <c r="N309" s="207"/>
      <c r="O309" s="72"/>
      <c r="P309" s="72"/>
      <c r="Q309" s="72"/>
      <c r="R309" s="72"/>
      <c r="S309" s="72"/>
      <c r="T309" s="73"/>
      <c r="U309" s="35"/>
      <c r="V309" s="35"/>
      <c r="W309" s="35"/>
      <c r="X309" s="35"/>
      <c r="Y309" s="35"/>
      <c r="Z309" s="35"/>
      <c r="AA309" s="35"/>
      <c r="AB309" s="35"/>
      <c r="AC309" s="35"/>
      <c r="AD309" s="35"/>
      <c r="AE309" s="35"/>
      <c r="AT309" s="18" t="s">
        <v>176</v>
      </c>
      <c r="AU309" s="18" t="s">
        <v>88</v>
      </c>
    </row>
    <row r="310" spans="1:65" s="13" customFormat="1">
      <c r="B310" s="208"/>
      <c r="C310" s="209"/>
      <c r="D310" s="203" t="s">
        <v>178</v>
      </c>
      <c r="E310" s="210" t="s">
        <v>1</v>
      </c>
      <c r="F310" s="211" t="s">
        <v>391</v>
      </c>
      <c r="G310" s="209"/>
      <c r="H310" s="210" t="s">
        <v>1</v>
      </c>
      <c r="I310" s="212"/>
      <c r="J310" s="209"/>
      <c r="K310" s="209"/>
      <c r="L310" s="213"/>
      <c r="M310" s="214"/>
      <c r="N310" s="215"/>
      <c r="O310" s="215"/>
      <c r="P310" s="215"/>
      <c r="Q310" s="215"/>
      <c r="R310" s="215"/>
      <c r="S310" s="215"/>
      <c r="T310" s="216"/>
      <c r="AT310" s="217" t="s">
        <v>178</v>
      </c>
      <c r="AU310" s="217" t="s">
        <v>88</v>
      </c>
      <c r="AV310" s="13" t="s">
        <v>86</v>
      </c>
      <c r="AW310" s="13" t="s">
        <v>34</v>
      </c>
      <c r="AX310" s="13" t="s">
        <v>78</v>
      </c>
      <c r="AY310" s="217" t="s">
        <v>167</v>
      </c>
    </row>
    <row r="311" spans="1:65" s="14" customFormat="1">
      <c r="B311" s="218"/>
      <c r="C311" s="219"/>
      <c r="D311" s="203" t="s">
        <v>178</v>
      </c>
      <c r="E311" s="220" t="s">
        <v>1</v>
      </c>
      <c r="F311" s="221" t="s">
        <v>86</v>
      </c>
      <c r="G311" s="219"/>
      <c r="H311" s="222">
        <v>1</v>
      </c>
      <c r="I311" s="223"/>
      <c r="J311" s="219"/>
      <c r="K311" s="219"/>
      <c r="L311" s="224"/>
      <c r="M311" s="225"/>
      <c r="N311" s="226"/>
      <c r="O311" s="226"/>
      <c r="P311" s="226"/>
      <c r="Q311" s="226"/>
      <c r="R311" s="226"/>
      <c r="S311" s="226"/>
      <c r="T311" s="227"/>
      <c r="AT311" s="228" t="s">
        <v>178</v>
      </c>
      <c r="AU311" s="228" t="s">
        <v>88</v>
      </c>
      <c r="AV311" s="14" t="s">
        <v>88</v>
      </c>
      <c r="AW311" s="14" t="s">
        <v>34</v>
      </c>
      <c r="AX311" s="14" t="s">
        <v>86</v>
      </c>
      <c r="AY311" s="228" t="s">
        <v>167</v>
      </c>
    </row>
    <row r="312" spans="1:65" s="2" customFormat="1" ht="16.5" customHeight="1">
      <c r="A312" s="35"/>
      <c r="B312" s="36"/>
      <c r="C312" s="189" t="s">
        <v>392</v>
      </c>
      <c r="D312" s="189" t="s">
        <v>171</v>
      </c>
      <c r="E312" s="190" t="s">
        <v>393</v>
      </c>
      <c r="F312" s="191" t="s">
        <v>394</v>
      </c>
      <c r="G312" s="192" t="s">
        <v>230</v>
      </c>
      <c r="H312" s="193">
        <v>1</v>
      </c>
      <c r="I312" s="194"/>
      <c r="J312" s="195">
        <f>ROUND(I312*H312,2)</f>
        <v>0</v>
      </c>
      <c r="K312" s="196"/>
      <c r="L312" s="40"/>
      <c r="M312" s="197" t="s">
        <v>1</v>
      </c>
      <c r="N312" s="198" t="s">
        <v>43</v>
      </c>
      <c r="O312" s="72"/>
      <c r="P312" s="199">
        <f>O312*H312</f>
        <v>0</v>
      </c>
      <c r="Q312" s="199">
        <v>0</v>
      </c>
      <c r="R312" s="199">
        <f>Q312*H312</f>
        <v>0</v>
      </c>
      <c r="S312" s="199">
        <v>0</v>
      </c>
      <c r="T312" s="200">
        <f>S312*H312</f>
        <v>0</v>
      </c>
      <c r="U312" s="35"/>
      <c r="V312" s="35"/>
      <c r="W312" s="35"/>
      <c r="X312" s="35"/>
      <c r="Y312" s="35"/>
      <c r="Z312" s="35"/>
      <c r="AA312" s="35"/>
      <c r="AB312" s="35"/>
      <c r="AC312" s="35"/>
      <c r="AD312" s="35"/>
      <c r="AE312" s="35"/>
      <c r="AR312" s="201" t="s">
        <v>383</v>
      </c>
      <c r="AT312" s="201" t="s">
        <v>171</v>
      </c>
      <c r="AU312" s="201" t="s">
        <v>88</v>
      </c>
      <c r="AY312" s="18" t="s">
        <v>167</v>
      </c>
      <c r="BE312" s="202">
        <f>IF(N312="základní",J312,0)</f>
        <v>0</v>
      </c>
      <c r="BF312" s="202">
        <f>IF(N312="snížená",J312,0)</f>
        <v>0</v>
      </c>
      <c r="BG312" s="202">
        <f>IF(N312="zákl. přenesená",J312,0)</f>
        <v>0</v>
      </c>
      <c r="BH312" s="202">
        <f>IF(N312="sníž. přenesená",J312,0)</f>
        <v>0</v>
      </c>
      <c r="BI312" s="202">
        <f>IF(N312="nulová",J312,0)</f>
        <v>0</v>
      </c>
      <c r="BJ312" s="18" t="s">
        <v>86</v>
      </c>
      <c r="BK312" s="202">
        <f>ROUND(I312*H312,2)</f>
        <v>0</v>
      </c>
      <c r="BL312" s="18" t="s">
        <v>383</v>
      </c>
      <c r="BM312" s="201" t="s">
        <v>395</v>
      </c>
    </row>
    <row r="313" spans="1:65" s="2" customFormat="1">
      <c r="A313" s="35"/>
      <c r="B313" s="36"/>
      <c r="C313" s="37"/>
      <c r="D313" s="203" t="s">
        <v>176</v>
      </c>
      <c r="E313" s="37"/>
      <c r="F313" s="204" t="s">
        <v>394</v>
      </c>
      <c r="G313" s="37"/>
      <c r="H313" s="37"/>
      <c r="I313" s="205"/>
      <c r="J313" s="37"/>
      <c r="K313" s="37"/>
      <c r="L313" s="40"/>
      <c r="M313" s="206"/>
      <c r="N313" s="207"/>
      <c r="O313" s="72"/>
      <c r="P313" s="72"/>
      <c r="Q313" s="72"/>
      <c r="R313" s="72"/>
      <c r="S313" s="72"/>
      <c r="T313" s="73"/>
      <c r="U313" s="35"/>
      <c r="V313" s="35"/>
      <c r="W313" s="35"/>
      <c r="X313" s="35"/>
      <c r="Y313" s="35"/>
      <c r="Z313" s="35"/>
      <c r="AA313" s="35"/>
      <c r="AB313" s="35"/>
      <c r="AC313" s="35"/>
      <c r="AD313" s="35"/>
      <c r="AE313" s="35"/>
      <c r="AT313" s="18" t="s">
        <v>176</v>
      </c>
      <c r="AU313" s="18" t="s">
        <v>88</v>
      </c>
    </row>
    <row r="314" spans="1:65" s="14" customFormat="1">
      <c r="B314" s="218"/>
      <c r="C314" s="219"/>
      <c r="D314" s="203" t="s">
        <v>178</v>
      </c>
      <c r="E314" s="220" t="s">
        <v>1</v>
      </c>
      <c r="F314" s="221" t="s">
        <v>86</v>
      </c>
      <c r="G314" s="219"/>
      <c r="H314" s="222">
        <v>1</v>
      </c>
      <c r="I314" s="223"/>
      <c r="J314" s="219"/>
      <c r="K314" s="219"/>
      <c r="L314" s="224"/>
      <c r="M314" s="263"/>
      <c r="N314" s="264"/>
      <c r="O314" s="264"/>
      <c r="P314" s="264"/>
      <c r="Q314" s="264"/>
      <c r="R314" s="264"/>
      <c r="S314" s="264"/>
      <c r="T314" s="265"/>
      <c r="AT314" s="228" t="s">
        <v>178</v>
      </c>
      <c r="AU314" s="228" t="s">
        <v>88</v>
      </c>
      <c r="AV314" s="14" t="s">
        <v>88</v>
      </c>
      <c r="AW314" s="14" t="s">
        <v>34</v>
      </c>
      <c r="AX314" s="14" t="s">
        <v>86</v>
      </c>
      <c r="AY314" s="228" t="s">
        <v>167</v>
      </c>
    </row>
    <row r="315" spans="1:65" s="2" customFormat="1" ht="6.95" customHeight="1">
      <c r="A315" s="35"/>
      <c r="B315" s="55"/>
      <c r="C315" s="56"/>
      <c r="D315" s="56"/>
      <c r="E315" s="56"/>
      <c r="F315" s="56"/>
      <c r="G315" s="56"/>
      <c r="H315" s="56"/>
      <c r="I315" s="56"/>
      <c r="J315" s="56"/>
      <c r="K315" s="56"/>
      <c r="L315" s="40"/>
      <c r="M315" s="35"/>
      <c r="O315" s="35"/>
      <c r="P315" s="35"/>
      <c r="Q315" s="35"/>
      <c r="R315" s="35"/>
      <c r="S315" s="35"/>
      <c r="T315" s="35"/>
      <c r="U315" s="35"/>
      <c r="V315" s="35"/>
      <c r="W315" s="35"/>
      <c r="X315" s="35"/>
      <c r="Y315" s="35"/>
      <c r="Z315" s="35"/>
      <c r="AA315" s="35"/>
      <c r="AB315" s="35"/>
      <c r="AC315" s="35"/>
      <c r="AD315" s="35"/>
      <c r="AE315" s="35"/>
    </row>
  </sheetData>
  <sheetProtection password="CC35" sheet="1" objects="1" scenarios="1" formatColumns="0" formatRows="0" autoFilter="0"/>
  <autoFilter ref="C131:K314"/>
  <mergeCells count="9">
    <mergeCell ref="E87:H87"/>
    <mergeCell ref="E122:H122"/>
    <mergeCell ref="E124:H124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286"/>
  <sheetViews>
    <sheetView showGridLines="0" workbookViewId="0"/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56" s="1" customFormat="1" ht="36.950000000000003" customHeight="1">
      <c r="L2" s="280"/>
      <c r="M2" s="280"/>
      <c r="N2" s="280"/>
      <c r="O2" s="280"/>
      <c r="P2" s="280"/>
      <c r="Q2" s="280"/>
      <c r="R2" s="280"/>
      <c r="S2" s="280"/>
      <c r="T2" s="280"/>
      <c r="U2" s="280"/>
      <c r="V2" s="280"/>
      <c r="AT2" s="18" t="s">
        <v>103</v>
      </c>
      <c r="AZ2" s="109" t="s">
        <v>110</v>
      </c>
      <c r="BA2" s="109" t="s">
        <v>111</v>
      </c>
      <c r="BB2" s="109" t="s">
        <v>112</v>
      </c>
      <c r="BC2" s="109" t="s">
        <v>477</v>
      </c>
      <c r="BD2" s="109" t="s">
        <v>114</v>
      </c>
    </row>
    <row r="3" spans="1:56" s="1" customFormat="1" ht="6.95" customHeight="1">
      <c r="B3" s="110"/>
      <c r="C3" s="111"/>
      <c r="D3" s="111"/>
      <c r="E3" s="111"/>
      <c r="F3" s="111"/>
      <c r="G3" s="111"/>
      <c r="H3" s="111"/>
      <c r="I3" s="111"/>
      <c r="J3" s="111"/>
      <c r="K3" s="111"/>
      <c r="L3" s="21"/>
      <c r="AT3" s="18" t="s">
        <v>88</v>
      </c>
      <c r="AZ3" s="109" t="s">
        <v>115</v>
      </c>
      <c r="BA3" s="109" t="s">
        <v>116</v>
      </c>
      <c r="BB3" s="109" t="s">
        <v>112</v>
      </c>
      <c r="BC3" s="109" t="s">
        <v>478</v>
      </c>
      <c r="BD3" s="109" t="s">
        <v>114</v>
      </c>
    </row>
    <row r="4" spans="1:56" s="1" customFormat="1" ht="24.95" customHeight="1">
      <c r="B4" s="21"/>
      <c r="D4" s="112" t="s">
        <v>118</v>
      </c>
      <c r="L4" s="21"/>
      <c r="M4" s="113" t="s">
        <v>10</v>
      </c>
      <c r="AT4" s="18" t="s">
        <v>4</v>
      </c>
      <c r="AZ4" s="109" t="s">
        <v>119</v>
      </c>
      <c r="BA4" s="109" t="s">
        <v>479</v>
      </c>
      <c r="BB4" s="109" t="s">
        <v>112</v>
      </c>
      <c r="BC4" s="109" t="s">
        <v>480</v>
      </c>
      <c r="BD4" s="109" t="s">
        <v>114</v>
      </c>
    </row>
    <row r="5" spans="1:56" s="1" customFormat="1" ht="6.95" customHeight="1">
      <c r="B5" s="21"/>
      <c r="L5" s="21"/>
      <c r="AZ5" s="109" t="s">
        <v>122</v>
      </c>
      <c r="BA5" s="109" t="s">
        <v>123</v>
      </c>
      <c r="BB5" s="109" t="s">
        <v>112</v>
      </c>
      <c r="BC5" s="109" t="s">
        <v>481</v>
      </c>
      <c r="BD5" s="109" t="s">
        <v>114</v>
      </c>
    </row>
    <row r="6" spans="1:56" s="1" customFormat="1" ht="12" customHeight="1">
      <c r="B6" s="21"/>
      <c r="D6" s="114" t="s">
        <v>16</v>
      </c>
      <c r="L6" s="21"/>
      <c r="AZ6" s="109" t="s">
        <v>125</v>
      </c>
      <c r="BA6" s="109" t="s">
        <v>126</v>
      </c>
      <c r="BB6" s="109" t="s">
        <v>112</v>
      </c>
      <c r="BC6" s="109" t="s">
        <v>482</v>
      </c>
      <c r="BD6" s="109" t="s">
        <v>114</v>
      </c>
    </row>
    <row r="7" spans="1:56" s="1" customFormat="1" ht="26.25" customHeight="1">
      <c r="B7" s="21"/>
      <c r="E7" s="324" t="str">
        <f>'Rekapitulace stavby'!K6</f>
        <v>ZŠ Komenského 66 - Výměna ležatých rozvodů vody, osvětlení a podhledů v přízemí školní budovy</v>
      </c>
      <c r="F7" s="325"/>
      <c r="G7" s="325"/>
      <c r="H7" s="325"/>
      <c r="L7" s="21"/>
      <c r="AZ7" s="109" t="s">
        <v>128</v>
      </c>
      <c r="BA7" s="109" t="s">
        <v>129</v>
      </c>
      <c r="BB7" s="109" t="s">
        <v>112</v>
      </c>
      <c r="BC7" s="109" t="s">
        <v>483</v>
      </c>
      <c r="BD7" s="109" t="s">
        <v>114</v>
      </c>
    </row>
    <row r="8" spans="1:56" s="2" customFormat="1" ht="12" customHeight="1">
      <c r="A8" s="35"/>
      <c r="B8" s="40"/>
      <c r="C8" s="35"/>
      <c r="D8" s="114" t="s">
        <v>130</v>
      </c>
      <c r="E8" s="35"/>
      <c r="F8" s="35"/>
      <c r="G8" s="35"/>
      <c r="H8" s="35"/>
      <c r="I8" s="35"/>
      <c r="J8" s="35"/>
      <c r="K8" s="35"/>
      <c r="L8" s="52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pans="1:56" s="2" customFormat="1" ht="16.5" customHeight="1">
      <c r="A9" s="35"/>
      <c r="B9" s="40"/>
      <c r="C9" s="35"/>
      <c r="D9" s="35"/>
      <c r="E9" s="326" t="s">
        <v>484</v>
      </c>
      <c r="F9" s="327"/>
      <c r="G9" s="327"/>
      <c r="H9" s="327"/>
      <c r="I9" s="35"/>
      <c r="J9" s="35"/>
      <c r="K9" s="35"/>
      <c r="L9" s="52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56" s="2" customFormat="1">
      <c r="A10" s="35"/>
      <c r="B10" s="40"/>
      <c r="C10" s="35"/>
      <c r="D10" s="35"/>
      <c r="E10" s="35"/>
      <c r="F10" s="35"/>
      <c r="G10" s="35"/>
      <c r="H10" s="35"/>
      <c r="I10" s="35"/>
      <c r="J10" s="35"/>
      <c r="K10" s="35"/>
      <c r="L10" s="52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56" s="2" customFormat="1" ht="12" customHeight="1">
      <c r="A11" s="35"/>
      <c r="B11" s="40"/>
      <c r="C11" s="35"/>
      <c r="D11" s="114" t="s">
        <v>18</v>
      </c>
      <c r="E11" s="35"/>
      <c r="F11" s="115" t="s">
        <v>1</v>
      </c>
      <c r="G11" s="35"/>
      <c r="H11" s="35"/>
      <c r="I11" s="114" t="s">
        <v>19</v>
      </c>
      <c r="J11" s="115" t="s">
        <v>1</v>
      </c>
      <c r="K11" s="35"/>
      <c r="L11" s="5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56" s="2" customFormat="1" ht="12" customHeight="1">
      <c r="A12" s="35"/>
      <c r="B12" s="40"/>
      <c r="C12" s="35"/>
      <c r="D12" s="114" t="s">
        <v>20</v>
      </c>
      <c r="E12" s="35"/>
      <c r="F12" s="115" t="s">
        <v>21</v>
      </c>
      <c r="G12" s="35"/>
      <c r="H12" s="35"/>
      <c r="I12" s="114" t="s">
        <v>22</v>
      </c>
      <c r="J12" s="116" t="str">
        <f>'Rekapitulace stavby'!AN8</f>
        <v>6. 2. 2023</v>
      </c>
      <c r="K12" s="35"/>
      <c r="L12" s="5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56" s="2" customFormat="1" ht="10.9" customHeight="1">
      <c r="A13" s="35"/>
      <c r="B13" s="40"/>
      <c r="C13" s="35"/>
      <c r="D13" s="35"/>
      <c r="E13" s="35"/>
      <c r="F13" s="35"/>
      <c r="G13" s="35"/>
      <c r="H13" s="35"/>
      <c r="I13" s="35"/>
      <c r="J13" s="35"/>
      <c r="K13" s="35"/>
      <c r="L13" s="5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56" s="2" customFormat="1" ht="12" customHeight="1">
      <c r="A14" s="35"/>
      <c r="B14" s="40"/>
      <c r="C14" s="35"/>
      <c r="D14" s="114" t="s">
        <v>24</v>
      </c>
      <c r="E14" s="35"/>
      <c r="F14" s="35"/>
      <c r="G14" s="35"/>
      <c r="H14" s="35"/>
      <c r="I14" s="114" t="s">
        <v>25</v>
      </c>
      <c r="J14" s="115" t="s">
        <v>26</v>
      </c>
      <c r="K14" s="35"/>
      <c r="L14" s="5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56" s="2" customFormat="1" ht="18" customHeight="1">
      <c r="A15" s="35"/>
      <c r="B15" s="40"/>
      <c r="C15" s="35"/>
      <c r="D15" s="35"/>
      <c r="E15" s="115" t="s">
        <v>27</v>
      </c>
      <c r="F15" s="35"/>
      <c r="G15" s="35"/>
      <c r="H15" s="35"/>
      <c r="I15" s="114" t="s">
        <v>28</v>
      </c>
      <c r="J15" s="115" t="s">
        <v>1</v>
      </c>
      <c r="K15" s="35"/>
      <c r="L15" s="5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56" s="2" customFormat="1" ht="6.95" customHeight="1">
      <c r="A16" s="35"/>
      <c r="B16" s="40"/>
      <c r="C16" s="35"/>
      <c r="D16" s="35"/>
      <c r="E16" s="35"/>
      <c r="F16" s="35"/>
      <c r="G16" s="35"/>
      <c r="H16" s="35"/>
      <c r="I16" s="35"/>
      <c r="J16" s="35"/>
      <c r="K16" s="35"/>
      <c r="L16" s="5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2" customHeight="1">
      <c r="A17" s="35"/>
      <c r="B17" s="40"/>
      <c r="C17" s="35"/>
      <c r="D17" s="114" t="s">
        <v>29</v>
      </c>
      <c r="E17" s="35"/>
      <c r="F17" s="35"/>
      <c r="G17" s="35"/>
      <c r="H17" s="35"/>
      <c r="I17" s="114" t="s">
        <v>25</v>
      </c>
      <c r="J17" s="31" t="str">
        <f>'Rekapitulace stavby'!AN13</f>
        <v>Vyplň údaj</v>
      </c>
      <c r="K17" s="35"/>
      <c r="L17" s="5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18" customHeight="1">
      <c r="A18" s="35"/>
      <c r="B18" s="40"/>
      <c r="C18" s="35"/>
      <c r="D18" s="35"/>
      <c r="E18" s="328" t="str">
        <f>'Rekapitulace stavby'!E14</f>
        <v>Vyplň údaj</v>
      </c>
      <c r="F18" s="329"/>
      <c r="G18" s="329"/>
      <c r="H18" s="329"/>
      <c r="I18" s="114" t="s">
        <v>28</v>
      </c>
      <c r="J18" s="31" t="str">
        <f>'Rekapitulace stavby'!AN14</f>
        <v>Vyplň údaj</v>
      </c>
      <c r="K18" s="35"/>
      <c r="L18" s="5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6.95" customHeight="1">
      <c r="A19" s="35"/>
      <c r="B19" s="40"/>
      <c r="C19" s="35"/>
      <c r="D19" s="35"/>
      <c r="E19" s="35"/>
      <c r="F19" s="35"/>
      <c r="G19" s="35"/>
      <c r="H19" s="35"/>
      <c r="I19" s="35"/>
      <c r="J19" s="35"/>
      <c r="K19" s="35"/>
      <c r="L19" s="5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2" customHeight="1">
      <c r="A20" s="35"/>
      <c r="B20" s="40"/>
      <c r="C20" s="35"/>
      <c r="D20" s="114" t="s">
        <v>31</v>
      </c>
      <c r="E20" s="35"/>
      <c r="F20" s="35"/>
      <c r="G20" s="35"/>
      <c r="H20" s="35"/>
      <c r="I20" s="114" t="s">
        <v>25</v>
      </c>
      <c r="J20" s="115" t="s">
        <v>32</v>
      </c>
      <c r="K20" s="35"/>
      <c r="L20" s="5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18" customHeight="1">
      <c r="A21" s="35"/>
      <c r="B21" s="40"/>
      <c r="C21" s="35"/>
      <c r="D21" s="35"/>
      <c r="E21" s="115" t="s">
        <v>33</v>
      </c>
      <c r="F21" s="35"/>
      <c r="G21" s="35"/>
      <c r="H21" s="35"/>
      <c r="I21" s="114" t="s">
        <v>28</v>
      </c>
      <c r="J21" s="115" t="s">
        <v>1</v>
      </c>
      <c r="K21" s="35"/>
      <c r="L21" s="5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6.95" customHeight="1">
      <c r="A22" s="35"/>
      <c r="B22" s="40"/>
      <c r="C22" s="35"/>
      <c r="D22" s="35"/>
      <c r="E22" s="35"/>
      <c r="F22" s="35"/>
      <c r="G22" s="35"/>
      <c r="H22" s="35"/>
      <c r="I22" s="35"/>
      <c r="J22" s="35"/>
      <c r="K22" s="35"/>
      <c r="L22" s="5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2" customHeight="1">
      <c r="A23" s="35"/>
      <c r="B23" s="40"/>
      <c r="C23" s="35"/>
      <c r="D23" s="114" t="s">
        <v>35</v>
      </c>
      <c r="E23" s="35"/>
      <c r="F23" s="35"/>
      <c r="G23" s="35"/>
      <c r="H23" s="35"/>
      <c r="I23" s="114" t="s">
        <v>25</v>
      </c>
      <c r="J23" s="115" t="s">
        <v>1</v>
      </c>
      <c r="K23" s="35"/>
      <c r="L23" s="5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18" customHeight="1">
      <c r="A24" s="35"/>
      <c r="B24" s="40"/>
      <c r="C24" s="35"/>
      <c r="D24" s="35"/>
      <c r="E24" s="115" t="s">
        <v>36</v>
      </c>
      <c r="F24" s="35"/>
      <c r="G24" s="35"/>
      <c r="H24" s="35"/>
      <c r="I24" s="114" t="s">
        <v>28</v>
      </c>
      <c r="J24" s="115" t="s">
        <v>1</v>
      </c>
      <c r="K24" s="35"/>
      <c r="L24" s="5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6.95" customHeight="1">
      <c r="A25" s="35"/>
      <c r="B25" s="40"/>
      <c r="C25" s="35"/>
      <c r="D25" s="35"/>
      <c r="E25" s="35"/>
      <c r="F25" s="35"/>
      <c r="G25" s="35"/>
      <c r="H25" s="35"/>
      <c r="I25" s="35"/>
      <c r="J25" s="35"/>
      <c r="K25" s="35"/>
      <c r="L25" s="5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2" customHeight="1">
      <c r="A26" s="35"/>
      <c r="B26" s="40"/>
      <c r="C26" s="35"/>
      <c r="D26" s="114" t="s">
        <v>37</v>
      </c>
      <c r="E26" s="35"/>
      <c r="F26" s="35"/>
      <c r="G26" s="35"/>
      <c r="H26" s="35"/>
      <c r="I26" s="35"/>
      <c r="J26" s="35"/>
      <c r="K26" s="35"/>
      <c r="L26" s="5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8" customFormat="1" ht="16.5" customHeight="1">
      <c r="A27" s="117"/>
      <c r="B27" s="118"/>
      <c r="C27" s="117"/>
      <c r="D27" s="117"/>
      <c r="E27" s="330" t="s">
        <v>1</v>
      </c>
      <c r="F27" s="330"/>
      <c r="G27" s="330"/>
      <c r="H27" s="330"/>
      <c r="I27" s="117"/>
      <c r="J27" s="117"/>
      <c r="K27" s="117"/>
      <c r="L27" s="119"/>
      <c r="S27" s="117"/>
      <c r="T27" s="117"/>
      <c r="U27" s="117"/>
      <c r="V27" s="117"/>
      <c r="W27" s="117"/>
      <c r="X27" s="117"/>
      <c r="Y27" s="117"/>
      <c r="Z27" s="117"/>
      <c r="AA27" s="117"/>
      <c r="AB27" s="117"/>
      <c r="AC27" s="117"/>
      <c r="AD27" s="117"/>
      <c r="AE27" s="117"/>
    </row>
    <row r="28" spans="1:31" s="2" customFormat="1" ht="6.95" customHeight="1">
      <c r="A28" s="35"/>
      <c r="B28" s="40"/>
      <c r="C28" s="35"/>
      <c r="D28" s="35"/>
      <c r="E28" s="35"/>
      <c r="F28" s="35"/>
      <c r="G28" s="35"/>
      <c r="H28" s="35"/>
      <c r="I28" s="35"/>
      <c r="J28" s="35"/>
      <c r="K28" s="35"/>
      <c r="L28" s="5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2" customFormat="1" ht="6.95" customHeight="1">
      <c r="A29" s="35"/>
      <c r="B29" s="40"/>
      <c r="C29" s="35"/>
      <c r="D29" s="120"/>
      <c r="E29" s="120"/>
      <c r="F29" s="120"/>
      <c r="G29" s="120"/>
      <c r="H29" s="120"/>
      <c r="I29" s="120"/>
      <c r="J29" s="120"/>
      <c r="K29" s="120"/>
      <c r="L29" s="52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31" s="2" customFormat="1" ht="25.35" customHeight="1">
      <c r="A30" s="35"/>
      <c r="B30" s="40"/>
      <c r="C30" s="35"/>
      <c r="D30" s="121" t="s">
        <v>38</v>
      </c>
      <c r="E30" s="35"/>
      <c r="F30" s="35"/>
      <c r="G30" s="35"/>
      <c r="H30" s="35"/>
      <c r="I30" s="35"/>
      <c r="J30" s="122">
        <f>ROUND(J131, 2)</f>
        <v>0</v>
      </c>
      <c r="K30" s="35"/>
      <c r="L30" s="5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6.95" customHeight="1">
      <c r="A31" s="35"/>
      <c r="B31" s="40"/>
      <c r="C31" s="35"/>
      <c r="D31" s="120"/>
      <c r="E31" s="120"/>
      <c r="F31" s="120"/>
      <c r="G31" s="120"/>
      <c r="H31" s="120"/>
      <c r="I31" s="120"/>
      <c r="J31" s="120"/>
      <c r="K31" s="120"/>
      <c r="L31" s="52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14.45" customHeight="1">
      <c r="A32" s="35"/>
      <c r="B32" s="40"/>
      <c r="C32" s="35"/>
      <c r="D32" s="35"/>
      <c r="E32" s="35"/>
      <c r="F32" s="123" t="s">
        <v>40</v>
      </c>
      <c r="G32" s="35"/>
      <c r="H32" s="35"/>
      <c r="I32" s="123" t="s">
        <v>39</v>
      </c>
      <c r="J32" s="123" t="s">
        <v>41</v>
      </c>
      <c r="K32" s="35"/>
      <c r="L32" s="5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14.45" customHeight="1">
      <c r="A33" s="35"/>
      <c r="B33" s="40"/>
      <c r="C33" s="35"/>
      <c r="D33" s="124" t="s">
        <v>42</v>
      </c>
      <c r="E33" s="114" t="s">
        <v>43</v>
      </c>
      <c r="F33" s="125">
        <f>ROUND((SUM(BE131:BE285)),  2)</f>
        <v>0</v>
      </c>
      <c r="G33" s="35"/>
      <c r="H33" s="35"/>
      <c r="I33" s="126">
        <v>0.21</v>
      </c>
      <c r="J33" s="125">
        <f>ROUND(((SUM(BE131:BE285))*I33),  2)</f>
        <v>0</v>
      </c>
      <c r="K33" s="35"/>
      <c r="L33" s="5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14.45" customHeight="1">
      <c r="A34" s="35"/>
      <c r="B34" s="40"/>
      <c r="C34" s="35"/>
      <c r="D34" s="35"/>
      <c r="E34" s="114" t="s">
        <v>44</v>
      </c>
      <c r="F34" s="125">
        <f>ROUND((SUM(BF131:BF285)),  2)</f>
        <v>0</v>
      </c>
      <c r="G34" s="35"/>
      <c r="H34" s="35"/>
      <c r="I34" s="126">
        <v>0.15</v>
      </c>
      <c r="J34" s="125">
        <f>ROUND(((SUM(BF131:BF285))*I34),  2)</f>
        <v>0</v>
      </c>
      <c r="K34" s="35"/>
      <c r="L34" s="5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14.45" hidden="1" customHeight="1">
      <c r="A35" s="35"/>
      <c r="B35" s="40"/>
      <c r="C35" s="35"/>
      <c r="D35" s="35"/>
      <c r="E35" s="114" t="s">
        <v>45</v>
      </c>
      <c r="F35" s="125">
        <f>ROUND((SUM(BG131:BG285)),  2)</f>
        <v>0</v>
      </c>
      <c r="G35" s="35"/>
      <c r="H35" s="35"/>
      <c r="I35" s="126">
        <v>0.21</v>
      </c>
      <c r="J35" s="125">
        <f>0</f>
        <v>0</v>
      </c>
      <c r="K35" s="35"/>
      <c r="L35" s="5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5" hidden="1" customHeight="1">
      <c r="A36" s="35"/>
      <c r="B36" s="40"/>
      <c r="C36" s="35"/>
      <c r="D36" s="35"/>
      <c r="E36" s="114" t="s">
        <v>46</v>
      </c>
      <c r="F36" s="125">
        <f>ROUND((SUM(BH131:BH285)),  2)</f>
        <v>0</v>
      </c>
      <c r="G36" s="35"/>
      <c r="H36" s="35"/>
      <c r="I36" s="126">
        <v>0.15</v>
      </c>
      <c r="J36" s="125">
        <f>0</f>
        <v>0</v>
      </c>
      <c r="K36" s="35"/>
      <c r="L36" s="5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5" hidden="1" customHeight="1">
      <c r="A37" s="35"/>
      <c r="B37" s="40"/>
      <c r="C37" s="35"/>
      <c r="D37" s="35"/>
      <c r="E37" s="114" t="s">
        <v>47</v>
      </c>
      <c r="F37" s="125">
        <f>ROUND((SUM(BI131:BI285)),  2)</f>
        <v>0</v>
      </c>
      <c r="G37" s="35"/>
      <c r="H37" s="35"/>
      <c r="I37" s="126">
        <v>0</v>
      </c>
      <c r="J37" s="125">
        <f>0</f>
        <v>0</v>
      </c>
      <c r="K37" s="35"/>
      <c r="L37" s="5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6.95" customHeight="1">
      <c r="A38" s="35"/>
      <c r="B38" s="40"/>
      <c r="C38" s="35"/>
      <c r="D38" s="35"/>
      <c r="E38" s="35"/>
      <c r="F38" s="35"/>
      <c r="G38" s="35"/>
      <c r="H38" s="35"/>
      <c r="I38" s="35"/>
      <c r="J38" s="35"/>
      <c r="K38" s="35"/>
      <c r="L38" s="5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25.35" customHeight="1">
      <c r="A39" s="35"/>
      <c r="B39" s="40"/>
      <c r="C39" s="127"/>
      <c r="D39" s="128" t="s">
        <v>48</v>
      </c>
      <c r="E39" s="129"/>
      <c r="F39" s="129"/>
      <c r="G39" s="130" t="s">
        <v>49</v>
      </c>
      <c r="H39" s="131" t="s">
        <v>50</v>
      </c>
      <c r="I39" s="129"/>
      <c r="J39" s="132">
        <f>SUM(J30:J37)</f>
        <v>0</v>
      </c>
      <c r="K39" s="133"/>
      <c r="L39" s="52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45" customHeight="1">
      <c r="A40" s="35"/>
      <c r="B40" s="40"/>
      <c r="C40" s="35"/>
      <c r="D40" s="35"/>
      <c r="E40" s="35"/>
      <c r="F40" s="35"/>
      <c r="G40" s="35"/>
      <c r="H40" s="35"/>
      <c r="I40" s="35"/>
      <c r="J40" s="35"/>
      <c r="K40" s="35"/>
      <c r="L40" s="52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1" customFormat="1" ht="14.45" customHeight="1">
      <c r="B41" s="21"/>
      <c r="L41" s="21"/>
    </row>
    <row r="42" spans="1:31" s="1" customFormat="1" ht="14.45" customHeight="1">
      <c r="B42" s="21"/>
      <c r="L42" s="21"/>
    </row>
    <row r="43" spans="1:31" s="1" customFormat="1" ht="14.45" customHeight="1">
      <c r="B43" s="21"/>
      <c r="L43" s="21"/>
    </row>
    <row r="44" spans="1:31" s="1" customFormat="1" ht="14.45" customHeight="1">
      <c r="B44" s="21"/>
      <c r="L44" s="21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52"/>
      <c r="D50" s="134" t="s">
        <v>51</v>
      </c>
      <c r="E50" s="135"/>
      <c r="F50" s="135"/>
      <c r="G50" s="134" t="s">
        <v>52</v>
      </c>
      <c r="H50" s="135"/>
      <c r="I50" s="135"/>
      <c r="J50" s="135"/>
      <c r="K50" s="135"/>
      <c r="L50" s="52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75">
      <c r="A61" s="35"/>
      <c r="B61" s="40"/>
      <c r="C61" s="35"/>
      <c r="D61" s="136" t="s">
        <v>53</v>
      </c>
      <c r="E61" s="137"/>
      <c r="F61" s="138" t="s">
        <v>54</v>
      </c>
      <c r="G61" s="136" t="s">
        <v>53</v>
      </c>
      <c r="H61" s="137"/>
      <c r="I61" s="137"/>
      <c r="J61" s="139" t="s">
        <v>54</v>
      </c>
      <c r="K61" s="137"/>
      <c r="L61" s="52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75">
      <c r="A65" s="35"/>
      <c r="B65" s="40"/>
      <c r="C65" s="35"/>
      <c r="D65" s="134" t="s">
        <v>55</v>
      </c>
      <c r="E65" s="140"/>
      <c r="F65" s="140"/>
      <c r="G65" s="134" t="s">
        <v>56</v>
      </c>
      <c r="H65" s="140"/>
      <c r="I65" s="140"/>
      <c r="J65" s="140"/>
      <c r="K65" s="140"/>
      <c r="L65" s="52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75">
      <c r="A76" s="35"/>
      <c r="B76" s="40"/>
      <c r="C76" s="35"/>
      <c r="D76" s="136" t="s">
        <v>53</v>
      </c>
      <c r="E76" s="137"/>
      <c r="F76" s="138" t="s">
        <v>54</v>
      </c>
      <c r="G76" s="136" t="s">
        <v>53</v>
      </c>
      <c r="H76" s="137"/>
      <c r="I76" s="137"/>
      <c r="J76" s="139" t="s">
        <v>54</v>
      </c>
      <c r="K76" s="137"/>
      <c r="L76" s="5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5" customHeight="1">
      <c r="A77" s="35"/>
      <c r="B77" s="141"/>
      <c r="C77" s="142"/>
      <c r="D77" s="142"/>
      <c r="E77" s="142"/>
      <c r="F77" s="142"/>
      <c r="G77" s="142"/>
      <c r="H77" s="142"/>
      <c r="I77" s="142"/>
      <c r="J77" s="142"/>
      <c r="K77" s="142"/>
      <c r="L77" s="52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47" s="2" customFormat="1" ht="6.95" customHeight="1">
      <c r="A81" s="35"/>
      <c r="B81" s="143"/>
      <c r="C81" s="144"/>
      <c r="D81" s="144"/>
      <c r="E81" s="144"/>
      <c r="F81" s="144"/>
      <c r="G81" s="144"/>
      <c r="H81" s="144"/>
      <c r="I81" s="144"/>
      <c r="J81" s="144"/>
      <c r="K81" s="144"/>
      <c r="L81" s="5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47" s="2" customFormat="1" ht="24.95" customHeight="1">
      <c r="A82" s="35"/>
      <c r="B82" s="36"/>
      <c r="C82" s="24" t="s">
        <v>132</v>
      </c>
      <c r="D82" s="37"/>
      <c r="E82" s="37"/>
      <c r="F82" s="37"/>
      <c r="G82" s="37"/>
      <c r="H82" s="37"/>
      <c r="I82" s="37"/>
      <c r="J82" s="37"/>
      <c r="K82" s="37"/>
      <c r="L82" s="5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47" s="2" customFormat="1" ht="6.95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5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47" s="2" customFormat="1" ht="12" customHeight="1">
      <c r="A84" s="35"/>
      <c r="B84" s="36"/>
      <c r="C84" s="30" t="s">
        <v>16</v>
      </c>
      <c r="D84" s="37"/>
      <c r="E84" s="37"/>
      <c r="F84" s="37"/>
      <c r="G84" s="37"/>
      <c r="H84" s="37"/>
      <c r="I84" s="37"/>
      <c r="J84" s="37"/>
      <c r="K84" s="37"/>
      <c r="L84" s="5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47" s="2" customFormat="1" ht="26.25" customHeight="1">
      <c r="A85" s="35"/>
      <c r="B85" s="36"/>
      <c r="C85" s="37"/>
      <c r="D85" s="37"/>
      <c r="E85" s="322" t="str">
        <f>E7</f>
        <v>ZŠ Komenského 66 - Výměna ležatých rozvodů vody, osvětlení a podhledů v přízemí školní budovy</v>
      </c>
      <c r="F85" s="323"/>
      <c r="G85" s="323"/>
      <c r="H85" s="323"/>
      <c r="I85" s="37"/>
      <c r="J85" s="37"/>
      <c r="K85" s="37"/>
      <c r="L85" s="5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47" s="2" customFormat="1" ht="12" customHeight="1">
      <c r="A86" s="35"/>
      <c r="B86" s="36"/>
      <c r="C86" s="30" t="s">
        <v>130</v>
      </c>
      <c r="D86" s="37"/>
      <c r="E86" s="37"/>
      <c r="F86" s="37"/>
      <c r="G86" s="37"/>
      <c r="H86" s="37"/>
      <c r="I86" s="37"/>
      <c r="J86" s="37"/>
      <c r="K86" s="37"/>
      <c r="L86" s="52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pans="1:47" s="2" customFormat="1" ht="16.5" customHeight="1">
      <c r="A87" s="35"/>
      <c r="B87" s="36"/>
      <c r="C87" s="37"/>
      <c r="D87" s="37"/>
      <c r="E87" s="310" t="str">
        <f>E9</f>
        <v>06 - Pavilon K2VZ-A - místnost 08 - Hala</v>
      </c>
      <c r="F87" s="321"/>
      <c r="G87" s="321"/>
      <c r="H87" s="321"/>
      <c r="I87" s="37"/>
      <c r="J87" s="37"/>
      <c r="K87" s="37"/>
      <c r="L87" s="52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47" s="2" customFormat="1" ht="6.95" customHeight="1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52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47" s="2" customFormat="1" ht="12" customHeight="1">
      <c r="A89" s="35"/>
      <c r="B89" s="36"/>
      <c r="C89" s="30" t="s">
        <v>20</v>
      </c>
      <c r="D89" s="37"/>
      <c r="E89" s="37"/>
      <c r="F89" s="28" t="str">
        <f>F12</f>
        <v>Nový Jičín</v>
      </c>
      <c r="G89" s="37"/>
      <c r="H89" s="37"/>
      <c r="I89" s="30" t="s">
        <v>22</v>
      </c>
      <c r="J89" s="67" t="str">
        <f>IF(J12="","",J12)</f>
        <v>6. 2. 2023</v>
      </c>
      <c r="K89" s="37"/>
      <c r="L89" s="52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47" s="2" customFormat="1" ht="6.95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52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47" s="2" customFormat="1" ht="15.2" customHeight="1">
      <c r="A91" s="35"/>
      <c r="B91" s="36"/>
      <c r="C91" s="30" t="s">
        <v>24</v>
      </c>
      <c r="D91" s="37"/>
      <c r="E91" s="37"/>
      <c r="F91" s="28" t="str">
        <f>E15</f>
        <v>​Základní škola Nový Jičín, Komenského 66, p. o.</v>
      </c>
      <c r="G91" s="37"/>
      <c r="H91" s="37"/>
      <c r="I91" s="30" t="s">
        <v>31</v>
      </c>
      <c r="J91" s="33" t="str">
        <f>E21</f>
        <v>RUSTICUS, s. r. o.</v>
      </c>
      <c r="K91" s="37"/>
      <c r="L91" s="52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47" s="2" customFormat="1" ht="25.7" customHeight="1">
      <c r="A92" s="35"/>
      <c r="B92" s="36"/>
      <c r="C92" s="30" t="s">
        <v>29</v>
      </c>
      <c r="D92" s="37"/>
      <c r="E92" s="37"/>
      <c r="F92" s="28" t="str">
        <f>IF(E18="","",E18)</f>
        <v>Vyplň údaj</v>
      </c>
      <c r="G92" s="37"/>
      <c r="H92" s="37"/>
      <c r="I92" s="30" t="s">
        <v>35</v>
      </c>
      <c r="J92" s="33" t="str">
        <f>E24</f>
        <v>Ing. arch. Pavel Pazdziora</v>
      </c>
      <c r="K92" s="37"/>
      <c r="L92" s="52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47" s="2" customFormat="1" ht="10.35" customHeight="1">
      <c r="A93" s="35"/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52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47" s="2" customFormat="1" ht="29.25" customHeight="1">
      <c r="A94" s="35"/>
      <c r="B94" s="36"/>
      <c r="C94" s="145" t="s">
        <v>133</v>
      </c>
      <c r="D94" s="146"/>
      <c r="E94" s="146"/>
      <c r="F94" s="146"/>
      <c r="G94" s="146"/>
      <c r="H94" s="146"/>
      <c r="I94" s="146"/>
      <c r="J94" s="147" t="s">
        <v>134</v>
      </c>
      <c r="K94" s="146"/>
      <c r="L94" s="52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47" s="2" customFormat="1" ht="10.35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52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47" s="2" customFormat="1" ht="22.9" customHeight="1">
      <c r="A96" s="35"/>
      <c r="B96" s="36"/>
      <c r="C96" s="148" t="s">
        <v>135</v>
      </c>
      <c r="D96" s="37"/>
      <c r="E96" s="37"/>
      <c r="F96" s="37"/>
      <c r="G96" s="37"/>
      <c r="H96" s="37"/>
      <c r="I96" s="37"/>
      <c r="J96" s="85">
        <f>J131</f>
        <v>0</v>
      </c>
      <c r="K96" s="37"/>
      <c r="L96" s="52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U96" s="18" t="s">
        <v>136</v>
      </c>
    </row>
    <row r="97" spans="1:31" s="9" customFormat="1" ht="24.95" customHeight="1">
      <c r="B97" s="149"/>
      <c r="C97" s="150"/>
      <c r="D97" s="151" t="s">
        <v>137</v>
      </c>
      <c r="E97" s="152"/>
      <c r="F97" s="152"/>
      <c r="G97" s="152"/>
      <c r="H97" s="152"/>
      <c r="I97" s="152"/>
      <c r="J97" s="153">
        <f>J132</f>
        <v>0</v>
      </c>
      <c r="K97" s="150"/>
      <c r="L97" s="154"/>
    </row>
    <row r="98" spans="1:31" s="10" customFormat="1" ht="19.899999999999999" customHeight="1">
      <c r="B98" s="155"/>
      <c r="C98" s="156"/>
      <c r="D98" s="157" t="s">
        <v>138</v>
      </c>
      <c r="E98" s="158"/>
      <c r="F98" s="158"/>
      <c r="G98" s="158"/>
      <c r="H98" s="158"/>
      <c r="I98" s="158"/>
      <c r="J98" s="159">
        <f>J133</f>
        <v>0</v>
      </c>
      <c r="K98" s="156"/>
      <c r="L98" s="160"/>
    </row>
    <row r="99" spans="1:31" s="10" customFormat="1" ht="19.899999999999999" customHeight="1">
      <c r="B99" s="155"/>
      <c r="C99" s="156"/>
      <c r="D99" s="157" t="s">
        <v>139</v>
      </c>
      <c r="E99" s="158"/>
      <c r="F99" s="158"/>
      <c r="G99" s="158"/>
      <c r="H99" s="158"/>
      <c r="I99" s="158"/>
      <c r="J99" s="159">
        <f>J142</f>
        <v>0</v>
      </c>
      <c r="K99" s="156"/>
      <c r="L99" s="160"/>
    </row>
    <row r="100" spans="1:31" s="10" customFormat="1" ht="19.899999999999999" customHeight="1">
      <c r="B100" s="155"/>
      <c r="C100" s="156"/>
      <c r="D100" s="157" t="s">
        <v>140</v>
      </c>
      <c r="E100" s="158"/>
      <c r="F100" s="158"/>
      <c r="G100" s="158"/>
      <c r="H100" s="158"/>
      <c r="I100" s="158"/>
      <c r="J100" s="159">
        <f>J146</f>
        <v>0</v>
      </c>
      <c r="K100" s="156"/>
      <c r="L100" s="160"/>
    </row>
    <row r="101" spans="1:31" s="10" customFormat="1" ht="19.899999999999999" customHeight="1">
      <c r="B101" s="155"/>
      <c r="C101" s="156"/>
      <c r="D101" s="157" t="s">
        <v>141</v>
      </c>
      <c r="E101" s="158"/>
      <c r="F101" s="158"/>
      <c r="G101" s="158"/>
      <c r="H101" s="158"/>
      <c r="I101" s="158"/>
      <c r="J101" s="159">
        <f>J158</f>
        <v>0</v>
      </c>
      <c r="K101" s="156"/>
      <c r="L101" s="160"/>
    </row>
    <row r="102" spans="1:31" s="9" customFormat="1" ht="24.95" customHeight="1">
      <c r="B102" s="149"/>
      <c r="C102" s="150"/>
      <c r="D102" s="151" t="s">
        <v>142</v>
      </c>
      <c r="E102" s="152"/>
      <c r="F102" s="152"/>
      <c r="G102" s="152"/>
      <c r="H102" s="152"/>
      <c r="I102" s="152"/>
      <c r="J102" s="153">
        <f>J161</f>
        <v>0</v>
      </c>
      <c r="K102" s="150"/>
      <c r="L102" s="154"/>
    </row>
    <row r="103" spans="1:31" s="10" customFormat="1" ht="19.899999999999999" customHeight="1">
      <c r="B103" s="155"/>
      <c r="C103" s="156"/>
      <c r="D103" s="157" t="s">
        <v>143</v>
      </c>
      <c r="E103" s="158"/>
      <c r="F103" s="158"/>
      <c r="G103" s="158"/>
      <c r="H103" s="158"/>
      <c r="I103" s="158"/>
      <c r="J103" s="159">
        <f>J162</f>
        <v>0</v>
      </c>
      <c r="K103" s="156"/>
      <c r="L103" s="160"/>
    </row>
    <row r="104" spans="1:31" s="10" customFormat="1" ht="19.899999999999999" customHeight="1">
      <c r="B104" s="155"/>
      <c r="C104" s="156"/>
      <c r="D104" s="157" t="s">
        <v>144</v>
      </c>
      <c r="E104" s="158"/>
      <c r="F104" s="158"/>
      <c r="G104" s="158"/>
      <c r="H104" s="158"/>
      <c r="I104" s="158"/>
      <c r="J104" s="159">
        <f>J166</f>
        <v>0</v>
      </c>
      <c r="K104" s="156"/>
      <c r="L104" s="160"/>
    </row>
    <row r="105" spans="1:31" s="10" customFormat="1" ht="19.899999999999999" customHeight="1">
      <c r="B105" s="155"/>
      <c r="C105" s="156"/>
      <c r="D105" s="157" t="s">
        <v>145</v>
      </c>
      <c r="E105" s="158"/>
      <c r="F105" s="158"/>
      <c r="G105" s="158"/>
      <c r="H105" s="158"/>
      <c r="I105" s="158"/>
      <c r="J105" s="159">
        <f>J170</f>
        <v>0</v>
      </c>
      <c r="K105" s="156"/>
      <c r="L105" s="160"/>
    </row>
    <row r="106" spans="1:31" s="10" customFormat="1" ht="19.899999999999999" customHeight="1">
      <c r="B106" s="155"/>
      <c r="C106" s="156"/>
      <c r="D106" s="157" t="s">
        <v>146</v>
      </c>
      <c r="E106" s="158"/>
      <c r="F106" s="158"/>
      <c r="G106" s="158"/>
      <c r="H106" s="158"/>
      <c r="I106" s="158"/>
      <c r="J106" s="159">
        <f>J216</f>
        <v>0</v>
      </c>
      <c r="K106" s="156"/>
      <c r="L106" s="160"/>
    </row>
    <row r="107" spans="1:31" s="9" customFormat="1" ht="24.95" customHeight="1">
      <c r="B107" s="149"/>
      <c r="C107" s="150"/>
      <c r="D107" s="151" t="s">
        <v>147</v>
      </c>
      <c r="E107" s="152"/>
      <c r="F107" s="152"/>
      <c r="G107" s="152"/>
      <c r="H107" s="152"/>
      <c r="I107" s="152"/>
      <c r="J107" s="153">
        <f>J231</f>
        <v>0</v>
      </c>
      <c r="K107" s="150"/>
      <c r="L107" s="154"/>
    </row>
    <row r="108" spans="1:31" s="10" customFormat="1" ht="19.899999999999999" customHeight="1">
      <c r="B108" s="155"/>
      <c r="C108" s="156"/>
      <c r="D108" s="157" t="s">
        <v>148</v>
      </c>
      <c r="E108" s="158"/>
      <c r="F108" s="158"/>
      <c r="G108" s="158"/>
      <c r="H108" s="158"/>
      <c r="I108" s="158"/>
      <c r="J108" s="159">
        <f>J236</f>
        <v>0</v>
      </c>
      <c r="K108" s="156"/>
      <c r="L108" s="160"/>
    </row>
    <row r="109" spans="1:31" s="9" customFormat="1" ht="24.95" customHeight="1">
      <c r="B109" s="149"/>
      <c r="C109" s="150"/>
      <c r="D109" s="151" t="s">
        <v>149</v>
      </c>
      <c r="E109" s="152"/>
      <c r="F109" s="152"/>
      <c r="G109" s="152"/>
      <c r="H109" s="152"/>
      <c r="I109" s="152"/>
      <c r="J109" s="153">
        <f>J273</f>
        <v>0</v>
      </c>
      <c r="K109" s="150"/>
      <c r="L109" s="154"/>
    </row>
    <row r="110" spans="1:31" s="10" customFormat="1" ht="19.899999999999999" customHeight="1">
      <c r="B110" s="155"/>
      <c r="C110" s="156"/>
      <c r="D110" s="157" t="s">
        <v>150</v>
      </c>
      <c r="E110" s="158"/>
      <c r="F110" s="158"/>
      <c r="G110" s="158"/>
      <c r="H110" s="158"/>
      <c r="I110" s="158"/>
      <c r="J110" s="159">
        <f>J274</f>
        <v>0</v>
      </c>
      <c r="K110" s="156"/>
      <c r="L110" s="160"/>
    </row>
    <row r="111" spans="1:31" s="10" customFormat="1" ht="19.899999999999999" customHeight="1">
      <c r="B111" s="155"/>
      <c r="C111" s="156"/>
      <c r="D111" s="157" t="s">
        <v>151</v>
      </c>
      <c r="E111" s="158"/>
      <c r="F111" s="158"/>
      <c r="G111" s="158"/>
      <c r="H111" s="158"/>
      <c r="I111" s="158"/>
      <c r="J111" s="159">
        <f>J278</f>
        <v>0</v>
      </c>
      <c r="K111" s="156"/>
      <c r="L111" s="160"/>
    </row>
    <row r="112" spans="1:31" s="2" customFormat="1" ht="21.75" customHeight="1">
      <c r="A112" s="35"/>
      <c r="B112" s="36"/>
      <c r="C112" s="37"/>
      <c r="D112" s="37"/>
      <c r="E112" s="37"/>
      <c r="F112" s="37"/>
      <c r="G112" s="37"/>
      <c r="H112" s="37"/>
      <c r="I112" s="37"/>
      <c r="J112" s="37"/>
      <c r="K112" s="37"/>
      <c r="L112" s="52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pans="1:31" s="2" customFormat="1" ht="6.95" customHeight="1">
      <c r="A113" s="35"/>
      <c r="B113" s="55"/>
      <c r="C113" s="56"/>
      <c r="D113" s="56"/>
      <c r="E113" s="56"/>
      <c r="F113" s="56"/>
      <c r="G113" s="56"/>
      <c r="H113" s="56"/>
      <c r="I113" s="56"/>
      <c r="J113" s="56"/>
      <c r="K113" s="56"/>
      <c r="L113" s="52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7" spans="1:31" s="2" customFormat="1" ht="6.95" customHeight="1">
      <c r="A117" s="35"/>
      <c r="B117" s="57"/>
      <c r="C117" s="58"/>
      <c r="D117" s="58"/>
      <c r="E117" s="58"/>
      <c r="F117" s="58"/>
      <c r="G117" s="58"/>
      <c r="H117" s="58"/>
      <c r="I117" s="58"/>
      <c r="J117" s="58"/>
      <c r="K117" s="58"/>
      <c r="L117" s="52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31" s="2" customFormat="1" ht="24.95" customHeight="1">
      <c r="A118" s="35"/>
      <c r="B118" s="36"/>
      <c r="C118" s="24" t="s">
        <v>152</v>
      </c>
      <c r="D118" s="37"/>
      <c r="E118" s="37"/>
      <c r="F118" s="37"/>
      <c r="G118" s="37"/>
      <c r="H118" s="37"/>
      <c r="I118" s="37"/>
      <c r="J118" s="37"/>
      <c r="K118" s="37"/>
      <c r="L118" s="52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31" s="2" customFormat="1" ht="6.95" customHeight="1">
      <c r="A119" s="35"/>
      <c r="B119" s="36"/>
      <c r="C119" s="37"/>
      <c r="D119" s="37"/>
      <c r="E119" s="37"/>
      <c r="F119" s="37"/>
      <c r="G119" s="37"/>
      <c r="H119" s="37"/>
      <c r="I119" s="37"/>
      <c r="J119" s="37"/>
      <c r="K119" s="37"/>
      <c r="L119" s="52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31" s="2" customFormat="1" ht="12" customHeight="1">
      <c r="A120" s="35"/>
      <c r="B120" s="36"/>
      <c r="C120" s="30" t="s">
        <v>16</v>
      </c>
      <c r="D120" s="37"/>
      <c r="E120" s="37"/>
      <c r="F120" s="37"/>
      <c r="G120" s="37"/>
      <c r="H120" s="37"/>
      <c r="I120" s="37"/>
      <c r="J120" s="37"/>
      <c r="K120" s="37"/>
      <c r="L120" s="52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31" s="2" customFormat="1" ht="26.25" customHeight="1">
      <c r="A121" s="35"/>
      <c r="B121" s="36"/>
      <c r="C121" s="37"/>
      <c r="D121" s="37"/>
      <c r="E121" s="322" t="str">
        <f>E7</f>
        <v>ZŠ Komenského 66 - Výměna ležatých rozvodů vody, osvětlení a podhledů v přízemí školní budovy</v>
      </c>
      <c r="F121" s="323"/>
      <c r="G121" s="323"/>
      <c r="H121" s="323"/>
      <c r="I121" s="37"/>
      <c r="J121" s="37"/>
      <c r="K121" s="37"/>
      <c r="L121" s="52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31" s="2" customFormat="1" ht="12" customHeight="1">
      <c r="A122" s="35"/>
      <c r="B122" s="36"/>
      <c r="C122" s="30" t="s">
        <v>130</v>
      </c>
      <c r="D122" s="37"/>
      <c r="E122" s="37"/>
      <c r="F122" s="37"/>
      <c r="G122" s="37"/>
      <c r="H122" s="37"/>
      <c r="I122" s="37"/>
      <c r="J122" s="37"/>
      <c r="K122" s="37"/>
      <c r="L122" s="52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31" s="2" customFormat="1" ht="16.5" customHeight="1">
      <c r="A123" s="35"/>
      <c r="B123" s="36"/>
      <c r="C123" s="37"/>
      <c r="D123" s="37"/>
      <c r="E123" s="310" t="str">
        <f>E9</f>
        <v>06 - Pavilon K2VZ-A - místnost 08 - Hala</v>
      </c>
      <c r="F123" s="321"/>
      <c r="G123" s="321"/>
      <c r="H123" s="321"/>
      <c r="I123" s="37"/>
      <c r="J123" s="37"/>
      <c r="K123" s="37"/>
      <c r="L123" s="52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31" s="2" customFormat="1" ht="6.95" customHeight="1">
      <c r="A124" s="35"/>
      <c r="B124" s="36"/>
      <c r="C124" s="37"/>
      <c r="D124" s="37"/>
      <c r="E124" s="37"/>
      <c r="F124" s="37"/>
      <c r="G124" s="37"/>
      <c r="H124" s="37"/>
      <c r="I124" s="37"/>
      <c r="J124" s="37"/>
      <c r="K124" s="37"/>
      <c r="L124" s="52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31" s="2" customFormat="1" ht="12" customHeight="1">
      <c r="A125" s="35"/>
      <c r="B125" s="36"/>
      <c r="C125" s="30" t="s">
        <v>20</v>
      </c>
      <c r="D125" s="37"/>
      <c r="E125" s="37"/>
      <c r="F125" s="28" t="str">
        <f>F12</f>
        <v>Nový Jičín</v>
      </c>
      <c r="G125" s="37"/>
      <c r="H125" s="37"/>
      <c r="I125" s="30" t="s">
        <v>22</v>
      </c>
      <c r="J125" s="67" t="str">
        <f>IF(J12="","",J12)</f>
        <v>6. 2. 2023</v>
      </c>
      <c r="K125" s="37"/>
      <c r="L125" s="52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31" s="2" customFormat="1" ht="6.95" customHeight="1">
      <c r="A126" s="35"/>
      <c r="B126" s="36"/>
      <c r="C126" s="37"/>
      <c r="D126" s="37"/>
      <c r="E126" s="37"/>
      <c r="F126" s="37"/>
      <c r="G126" s="37"/>
      <c r="H126" s="37"/>
      <c r="I126" s="37"/>
      <c r="J126" s="37"/>
      <c r="K126" s="37"/>
      <c r="L126" s="52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pans="1:31" s="2" customFormat="1" ht="15.2" customHeight="1">
      <c r="A127" s="35"/>
      <c r="B127" s="36"/>
      <c r="C127" s="30" t="s">
        <v>24</v>
      </c>
      <c r="D127" s="37"/>
      <c r="E127" s="37"/>
      <c r="F127" s="28" t="str">
        <f>E15</f>
        <v>​Základní škola Nový Jičín, Komenského 66, p. o.</v>
      </c>
      <c r="G127" s="37"/>
      <c r="H127" s="37"/>
      <c r="I127" s="30" t="s">
        <v>31</v>
      </c>
      <c r="J127" s="33" t="str">
        <f>E21</f>
        <v>RUSTICUS, s. r. o.</v>
      </c>
      <c r="K127" s="37"/>
      <c r="L127" s="52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pans="1:31" s="2" customFormat="1" ht="25.7" customHeight="1">
      <c r="A128" s="35"/>
      <c r="B128" s="36"/>
      <c r="C128" s="30" t="s">
        <v>29</v>
      </c>
      <c r="D128" s="37"/>
      <c r="E128" s="37"/>
      <c r="F128" s="28" t="str">
        <f>IF(E18="","",E18)</f>
        <v>Vyplň údaj</v>
      </c>
      <c r="G128" s="37"/>
      <c r="H128" s="37"/>
      <c r="I128" s="30" t="s">
        <v>35</v>
      </c>
      <c r="J128" s="33" t="str">
        <f>E24</f>
        <v>Ing. arch. Pavel Pazdziora</v>
      </c>
      <c r="K128" s="37"/>
      <c r="L128" s="52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pans="1:65" s="2" customFormat="1" ht="10.35" customHeight="1">
      <c r="A129" s="35"/>
      <c r="B129" s="36"/>
      <c r="C129" s="37"/>
      <c r="D129" s="37"/>
      <c r="E129" s="37"/>
      <c r="F129" s="37"/>
      <c r="G129" s="37"/>
      <c r="H129" s="37"/>
      <c r="I129" s="37"/>
      <c r="J129" s="37"/>
      <c r="K129" s="37"/>
      <c r="L129" s="52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pans="1:65" s="11" customFormat="1" ht="29.25" customHeight="1">
      <c r="A130" s="161"/>
      <c r="B130" s="162"/>
      <c r="C130" s="163" t="s">
        <v>153</v>
      </c>
      <c r="D130" s="164" t="s">
        <v>63</v>
      </c>
      <c r="E130" s="164" t="s">
        <v>59</v>
      </c>
      <c r="F130" s="164" t="s">
        <v>60</v>
      </c>
      <c r="G130" s="164" t="s">
        <v>154</v>
      </c>
      <c r="H130" s="164" t="s">
        <v>155</v>
      </c>
      <c r="I130" s="164" t="s">
        <v>156</v>
      </c>
      <c r="J130" s="165" t="s">
        <v>134</v>
      </c>
      <c r="K130" s="166" t="s">
        <v>157</v>
      </c>
      <c r="L130" s="167"/>
      <c r="M130" s="76" t="s">
        <v>1</v>
      </c>
      <c r="N130" s="77" t="s">
        <v>42</v>
      </c>
      <c r="O130" s="77" t="s">
        <v>158</v>
      </c>
      <c r="P130" s="77" t="s">
        <v>159</v>
      </c>
      <c r="Q130" s="77" t="s">
        <v>160</v>
      </c>
      <c r="R130" s="77" t="s">
        <v>161</v>
      </c>
      <c r="S130" s="77" t="s">
        <v>162</v>
      </c>
      <c r="T130" s="78" t="s">
        <v>163</v>
      </c>
      <c r="U130" s="161"/>
      <c r="V130" s="161"/>
      <c r="W130" s="161"/>
      <c r="X130" s="161"/>
      <c r="Y130" s="161"/>
      <c r="Z130" s="161"/>
      <c r="AA130" s="161"/>
      <c r="AB130" s="161"/>
      <c r="AC130" s="161"/>
      <c r="AD130" s="161"/>
      <c r="AE130" s="161"/>
    </row>
    <row r="131" spans="1:65" s="2" customFormat="1" ht="22.9" customHeight="1">
      <c r="A131" s="35"/>
      <c r="B131" s="36"/>
      <c r="C131" s="83" t="s">
        <v>164</v>
      </c>
      <c r="D131" s="37"/>
      <c r="E131" s="37"/>
      <c r="F131" s="37"/>
      <c r="G131" s="37"/>
      <c r="H131" s="37"/>
      <c r="I131" s="37"/>
      <c r="J131" s="168">
        <f>BK131</f>
        <v>0</v>
      </c>
      <c r="K131" s="37"/>
      <c r="L131" s="40"/>
      <c r="M131" s="79"/>
      <c r="N131" s="169"/>
      <c r="O131" s="80"/>
      <c r="P131" s="170">
        <f>P132+P161+P231+P273</f>
        <v>0</v>
      </c>
      <c r="Q131" s="80"/>
      <c r="R131" s="170">
        <f>R132+R161+R231+R273</f>
        <v>0.73846314000000013</v>
      </c>
      <c r="S131" s="80"/>
      <c r="T131" s="171">
        <f>T132+T161+T231+T273</f>
        <v>0.38231999999999999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T131" s="18" t="s">
        <v>77</v>
      </c>
      <c r="AU131" s="18" t="s">
        <v>136</v>
      </c>
      <c r="BK131" s="172">
        <f>BK132+BK161+BK231+BK273</f>
        <v>0</v>
      </c>
    </row>
    <row r="132" spans="1:65" s="12" customFormat="1" ht="25.9" customHeight="1">
      <c r="B132" s="173"/>
      <c r="C132" s="174"/>
      <c r="D132" s="175" t="s">
        <v>77</v>
      </c>
      <c r="E132" s="176" t="s">
        <v>165</v>
      </c>
      <c r="F132" s="176" t="s">
        <v>166</v>
      </c>
      <c r="G132" s="174"/>
      <c r="H132" s="174"/>
      <c r="I132" s="177"/>
      <c r="J132" s="178">
        <f>BK132</f>
        <v>0</v>
      </c>
      <c r="K132" s="174"/>
      <c r="L132" s="179"/>
      <c r="M132" s="180"/>
      <c r="N132" s="181"/>
      <c r="O132" s="181"/>
      <c r="P132" s="182">
        <f>P133+P142+P146+P158</f>
        <v>0</v>
      </c>
      <c r="Q132" s="181"/>
      <c r="R132" s="182">
        <f>R133+R142+R146+R158</f>
        <v>0.58890430000000005</v>
      </c>
      <c r="S132" s="181"/>
      <c r="T132" s="183">
        <f>T133+T142+T146+T158</f>
        <v>0</v>
      </c>
      <c r="AR132" s="184" t="s">
        <v>86</v>
      </c>
      <c r="AT132" s="185" t="s">
        <v>77</v>
      </c>
      <c r="AU132" s="185" t="s">
        <v>78</v>
      </c>
      <c r="AY132" s="184" t="s">
        <v>167</v>
      </c>
      <c r="BK132" s="186">
        <f>BK133+BK142+BK146+BK158</f>
        <v>0</v>
      </c>
    </row>
    <row r="133" spans="1:65" s="12" customFormat="1" ht="22.9" customHeight="1">
      <c r="B133" s="173"/>
      <c r="C133" s="174"/>
      <c r="D133" s="175" t="s">
        <v>77</v>
      </c>
      <c r="E133" s="187" t="s">
        <v>168</v>
      </c>
      <c r="F133" s="187" t="s">
        <v>169</v>
      </c>
      <c r="G133" s="174"/>
      <c r="H133" s="174"/>
      <c r="I133" s="177"/>
      <c r="J133" s="188">
        <f>BK133</f>
        <v>0</v>
      </c>
      <c r="K133" s="174"/>
      <c r="L133" s="179"/>
      <c r="M133" s="180"/>
      <c r="N133" s="181"/>
      <c r="O133" s="181"/>
      <c r="P133" s="182">
        <f>SUM(P134:P141)</f>
        <v>0</v>
      </c>
      <c r="Q133" s="181"/>
      <c r="R133" s="182">
        <f>SUM(R134:R141)</f>
        <v>0.58200000000000007</v>
      </c>
      <c r="S133" s="181"/>
      <c r="T133" s="183">
        <f>SUM(T134:T141)</f>
        <v>0</v>
      </c>
      <c r="AR133" s="184" t="s">
        <v>86</v>
      </c>
      <c r="AT133" s="185" t="s">
        <v>77</v>
      </c>
      <c r="AU133" s="185" t="s">
        <v>86</v>
      </c>
      <c r="AY133" s="184" t="s">
        <v>167</v>
      </c>
      <c r="BK133" s="186">
        <f>SUM(BK134:BK141)</f>
        <v>0</v>
      </c>
    </row>
    <row r="134" spans="1:65" s="2" customFormat="1" ht="24.2" customHeight="1">
      <c r="A134" s="35"/>
      <c r="B134" s="36"/>
      <c r="C134" s="189" t="s">
        <v>181</v>
      </c>
      <c r="D134" s="189" t="s">
        <v>171</v>
      </c>
      <c r="E134" s="190" t="s">
        <v>172</v>
      </c>
      <c r="F134" s="191" t="s">
        <v>173</v>
      </c>
      <c r="G134" s="192" t="s">
        <v>112</v>
      </c>
      <c r="H134" s="193">
        <v>10</v>
      </c>
      <c r="I134" s="194"/>
      <c r="J134" s="195">
        <f>ROUND(I134*H134,2)</f>
        <v>0</v>
      </c>
      <c r="K134" s="196"/>
      <c r="L134" s="40"/>
      <c r="M134" s="197" t="s">
        <v>1</v>
      </c>
      <c r="N134" s="198" t="s">
        <v>43</v>
      </c>
      <c r="O134" s="72"/>
      <c r="P134" s="199">
        <f>O134*H134</f>
        <v>0</v>
      </c>
      <c r="Q134" s="199">
        <v>2.9100000000000001E-2</v>
      </c>
      <c r="R134" s="199">
        <f>Q134*H134</f>
        <v>0.29100000000000004</v>
      </c>
      <c r="S134" s="199">
        <v>0</v>
      </c>
      <c r="T134" s="200">
        <f>S134*H134</f>
        <v>0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R134" s="201" t="s">
        <v>174</v>
      </c>
      <c r="AT134" s="201" t="s">
        <v>171</v>
      </c>
      <c r="AU134" s="201" t="s">
        <v>88</v>
      </c>
      <c r="AY134" s="18" t="s">
        <v>167</v>
      </c>
      <c r="BE134" s="202">
        <f>IF(N134="základní",J134,0)</f>
        <v>0</v>
      </c>
      <c r="BF134" s="202">
        <f>IF(N134="snížená",J134,0)</f>
        <v>0</v>
      </c>
      <c r="BG134" s="202">
        <f>IF(N134="zákl. přenesená",J134,0)</f>
        <v>0</v>
      </c>
      <c r="BH134" s="202">
        <f>IF(N134="sníž. přenesená",J134,0)</f>
        <v>0</v>
      </c>
      <c r="BI134" s="202">
        <f>IF(N134="nulová",J134,0)</f>
        <v>0</v>
      </c>
      <c r="BJ134" s="18" t="s">
        <v>86</v>
      </c>
      <c r="BK134" s="202">
        <f>ROUND(I134*H134,2)</f>
        <v>0</v>
      </c>
      <c r="BL134" s="18" t="s">
        <v>174</v>
      </c>
      <c r="BM134" s="201" t="s">
        <v>485</v>
      </c>
    </row>
    <row r="135" spans="1:65" s="2" customFormat="1" ht="29.25">
      <c r="A135" s="35"/>
      <c r="B135" s="36"/>
      <c r="C135" s="37"/>
      <c r="D135" s="203" t="s">
        <v>176</v>
      </c>
      <c r="E135" s="37"/>
      <c r="F135" s="204" t="s">
        <v>177</v>
      </c>
      <c r="G135" s="37"/>
      <c r="H135" s="37"/>
      <c r="I135" s="205"/>
      <c r="J135" s="37"/>
      <c r="K135" s="37"/>
      <c r="L135" s="40"/>
      <c r="M135" s="206"/>
      <c r="N135" s="207"/>
      <c r="O135" s="72"/>
      <c r="P135" s="72"/>
      <c r="Q135" s="72"/>
      <c r="R135" s="72"/>
      <c r="S135" s="72"/>
      <c r="T135" s="73"/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T135" s="18" t="s">
        <v>176</v>
      </c>
      <c r="AU135" s="18" t="s">
        <v>88</v>
      </c>
    </row>
    <row r="136" spans="1:65" s="13" customFormat="1">
      <c r="B136" s="208"/>
      <c r="C136" s="209"/>
      <c r="D136" s="203" t="s">
        <v>178</v>
      </c>
      <c r="E136" s="210" t="s">
        <v>1</v>
      </c>
      <c r="F136" s="211" t="s">
        <v>179</v>
      </c>
      <c r="G136" s="209"/>
      <c r="H136" s="210" t="s">
        <v>1</v>
      </c>
      <c r="I136" s="212"/>
      <c r="J136" s="209"/>
      <c r="K136" s="209"/>
      <c r="L136" s="213"/>
      <c r="M136" s="214"/>
      <c r="N136" s="215"/>
      <c r="O136" s="215"/>
      <c r="P136" s="215"/>
      <c r="Q136" s="215"/>
      <c r="R136" s="215"/>
      <c r="S136" s="215"/>
      <c r="T136" s="216"/>
      <c r="AT136" s="217" t="s">
        <v>178</v>
      </c>
      <c r="AU136" s="217" t="s">
        <v>88</v>
      </c>
      <c r="AV136" s="13" t="s">
        <v>86</v>
      </c>
      <c r="AW136" s="13" t="s">
        <v>34</v>
      </c>
      <c r="AX136" s="13" t="s">
        <v>78</v>
      </c>
      <c r="AY136" s="217" t="s">
        <v>167</v>
      </c>
    </row>
    <row r="137" spans="1:65" s="14" customFormat="1">
      <c r="B137" s="218"/>
      <c r="C137" s="219"/>
      <c r="D137" s="203" t="s">
        <v>178</v>
      </c>
      <c r="E137" s="220" t="s">
        <v>1</v>
      </c>
      <c r="F137" s="221" t="s">
        <v>180</v>
      </c>
      <c r="G137" s="219"/>
      <c r="H137" s="222">
        <v>10</v>
      </c>
      <c r="I137" s="223"/>
      <c r="J137" s="219"/>
      <c r="K137" s="219"/>
      <c r="L137" s="224"/>
      <c r="M137" s="225"/>
      <c r="N137" s="226"/>
      <c r="O137" s="226"/>
      <c r="P137" s="226"/>
      <c r="Q137" s="226"/>
      <c r="R137" s="226"/>
      <c r="S137" s="226"/>
      <c r="T137" s="227"/>
      <c r="AT137" s="228" t="s">
        <v>178</v>
      </c>
      <c r="AU137" s="228" t="s">
        <v>88</v>
      </c>
      <c r="AV137" s="14" t="s">
        <v>88</v>
      </c>
      <c r="AW137" s="14" t="s">
        <v>34</v>
      </c>
      <c r="AX137" s="14" t="s">
        <v>86</v>
      </c>
      <c r="AY137" s="228" t="s">
        <v>167</v>
      </c>
    </row>
    <row r="138" spans="1:65" s="2" customFormat="1" ht="24.2" customHeight="1">
      <c r="A138" s="35"/>
      <c r="B138" s="36"/>
      <c r="C138" s="189" t="s">
        <v>417</v>
      </c>
      <c r="D138" s="189" t="s">
        <v>171</v>
      </c>
      <c r="E138" s="190" t="s">
        <v>182</v>
      </c>
      <c r="F138" s="191" t="s">
        <v>183</v>
      </c>
      <c r="G138" s="192" t="s">
        <v>112</v>
      </c>
      <c r="H138" s="193">
        <v>10</v>
      </c>
      <c r="I138" s="194"/>
      <c r="J138" s="195">
        <f>ROUND(I138*H138,2)</f>
        <v>0</v>
      </c>
      <c r="K138" s="196"/>
      <c r="L138" s="40"/>
      <c r="M138" s="197" t="s">
        <v>1</v>
      </c>
      <c r="N138" s="198" t="s">
        <v>43</v>
      </c>
      <c r="O138" s="72"/>
      <c r="P138" s="199">
        <f>O138*H138</f>
        <v>0</v>
      </c>
      <c r="Q138" s="199">
        <v>2.9100000000000001E-2</v>
      </c>
      <c r="R138" s="199">
        <f>Q138*H138</f>
        <v>0.29100000000000004</v>
      </c>
      <c r="S138" s="199">
        <v>0</v>
      </c>
      <c r="T138" s="200">
        <f>S138*H138</f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01" t="s">
        <v>174</v>
      </c>
      <c r="AT138" s="201" t="s">
        <v>171</v>
      </c>
      <c r="AU138" s="201" t="s">
        <v>88</v>
      </c>
      <c r="AY138" s="18" t="s">
        <v>167</v>
      </c>
      <c r="BE138" s="202">
        <f>IF(N138="základní",J138,0)</f>
        <v>0</v>
      </c>
      <c r="BF138" s="202">
        <f>IF(N138="snížená",J138,0)</f>
        <v>0</v>
      </c>
      <c r="BG138" s="202">
        <f>IF(N138="zákl. přenesená",J138,0)</f>
        <v>0</v>
      </c>
      <c r="BH138" s="202">
        <f>IF(N138="sníž. přenesená",J138,0)</f>
        <v>0</v>
      </c>
      <c r="BI138" s="202">
        <f>IF(N138="nulová",J138,0)</f>
        <v>0</v>
      </c>
      <c r="BJ138" s="18" t="s">
        <v>86</v>
      </c>
      <c r="BK138" s="202">
        <f>ROUND(I138*H138,2)</f>
        <v>0</v>
      </c>
      <c r="BL138" s="18" t="s">
        <v>174</v>
      </c>
      <c r="BM138" s="201" t="s">
        <v>486</v>
      </c>
    </row>
    <row r="139" spans="1:65" s="2" customFormat="1" ht="29.25">
      <c r="A139" s="35"/>
      <c r="B139" s="36"/>
      <c r="C139" s="37"/>
      <c r="D139" s="203" t="s">
        <v>176</v>
      </c>
      <c r="E139" s="37"/>
      <c r="F139" s="204" t="s">
        <v>185</v>
      </c>
      <c r="G139" s="37"/>
      <c r="H139" s="37"/>
      <c r="I139" s="205"/>
      <c r="J139" s="37"/>
      <c r="K139" s="37"/>
      <c r="L139" s="40"/>
      <c r="M139" s="206"/>
      <c r="N139" s="207"/>
      <c r="O139" s="72"/>
      <c r="P139" s="72"/>
      <c r="Q139" s="72"/>
      <c r="R139" s="72"/>
      <c r="S139" s="72"/>
      <c r="T139" s="73"/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T139" s="18" t="s">
        <v>176</v>
      </c>
      <c r="AU139" s="18" t="s">
        <v>88</v>
      </c>
    </row>
    <row r="140" spans="1:65" s="13" customFormat="1">
      <c r="B140" s="208"/>
      <c r="C140" s="209"/>
      <c r="D140" s="203" t="s">
        <v>178</v>
      </c>
      <c r="E140" s="210" t="s">
        <v>1</v>
      </c>
      <c r="F140" s="211" t="s">
        <v>179</v>
      </c>
      <c r="G140" s="209"/>
      <c r="H140" s="210" t="s">
        <v>1</v>
      </c>
      <c r="I140" s="212"/>
      <c r="J140" s="209"/>
      <c r="K140" s="209"/>
      <c r="L140" s="213"/>
      <c r="M140" s="214"/>
      <c r="N140" s="215"/>
      <c r="O140" s="215"/>
      <c r="P140" s="215"/>
      <c r="Q140" s="215"/>
      <c r="R140" s="215"/>
      <c r="S140" s="215"/>
      <c r="T140" s="216"/>
      <c r="AT140" s="217" t="s">
        <v>178</v>
      </c>
      <c r="AU140" s="217" t="s">
        <v>88</v>
      </c>
      <c r="AV140" s="13" t="s">
        <v>86</v>
      </c>
      <c r="AW140" s="13" t="s">
        <v>34</v>
      </c>
      <c r="AX140" s="13" t="s">
        <v>78</v>
      </c>
      <c r="AY140" s="217" t="s">
        <v>167</v>
      </c>
    </row>
    <row r="141" spans="1:65" s="14" customFormat="1">
      <c r="B141" s="218"/>
      <c r="C141" s="219"/>
      <c r="D141" s="203" t="s">
        <v>178</v>
      </c>
      <c r="E141" s="220" t="s">
        <v>1</v>
      </c>
      <c r="F141" s="221" t="s">
        <v>180</v>
      </c>
      <c r="G141" s="219"/>
      <c r="H141" s="222">
        <v>10</v>
      </c>
      <c r="I141" s="223"/>
      <c r="J141" s="219"/>
      <c r="K141" s="219"/>
      <c r="L141" s="224"/>
      <c r="M141" s="225"/>
      <c r="N141" s="226"/>
      <c r="O141" s="226"/>
      <c r="P141" s="226"/>
      <c r="Q141" s="226"/>
      <c r="R141" s="226"/>
      <c r="S141" s="226"/>
      <c r="T141" s="227"/>
      <c r="AT141" s="228" t="s">
        <v>178</v>
      </c>
      <c r="AU141" s="228" t="s">
        <v>88</v>
      </c>
      <c r="AV141" s="14" t="s">
        <v>88</v>
      </c>
      <c r="AW141" s="14" t="s">
        <v>34</v>
      </c>
      <c r="AX141" s="14" t="s">
        <v>86</v>
      </c>
      <c r="AY141" s="228" t="s">
        <v>167</v>
      </c>
    </row>
    <row r="142" spans="1:65" s="12" customFormat="1" ht="22.9" customHeight="1">
      <c r="B142" s="173"/>
      <c r="C142" s="174"/>
      <c r="D142" s="175" t="s">
        <v>77</v>
      </c>
      <c r="E142" s="187" t="s">
        <v>186</v>
      </c>
      <c r="F142" s="187" t="s">
        <v>187</v>
      </c>
      <c r="G142" s="174"/>
      <c r="H142" s="174"/>
      <c r="I142" s="177"/>
      <c r="J142" s="188">
        <f>BK142</f>
        <v>0</v>
      </c>
      <c r="K142" s="174"/>
      <c r="L142" s="179"/>
      <c r="M142" s="180"/>
      <c r="N142" s="181"/>
      <c r="O142" s="181"/>
      <c r="P142" s="182">
        <f>SUM(P143:P145)</f>
        <v>0</v>
      </c>
      <c r="Q142" s="181"/>
      <c r="R142" s="182">
        <f>SUM(R143:R145)</f>
        <v>6.9042999999999995E-3</v>
      </c>
      <c r="S142" s="181"/>
      <c r="T142" s="183">
        <f>SUM(T143:T145)</f>
        <v>0</v>
      </c>
      <c r="AR142" s="184" t="s">
        <v>86</v>
      </c>
      <c r="AT142" s="185" t="s">
        <v>77</v>
      </c>
      <c r="AU142" s="185" t="s">
        <v>86</v>
      </c>
      <c r="AY142" s="184" t="s">
        <v>167</v>
      </c>
      <c r="BK142" s="186">
        <f>SUM(BK143:BK145)</f>
        <v>0</v>
      </c>
    </row>
    <row r="143" spans="1:65" s="2" customFormat="1" ht="33" customHeight="1">
      <c r="A143" s="35"/>
      <c r="B143" s="36"/>
      <c r="C143" s="189" t="s">
        <v>188</v>
      </c>
      <c r="D143" s="189" t="s">
        <v>171</v>
      </c>
      <c r="E143" s="190" t="s">
        <v>189</v>
      </c>
      <c r="F143" s="191" t="s">
        <v>190</v>
      </c>
      <c r="G143" s="192" t="s">
        <v>112</v>
      </c>
      <c r="H143" s="193">
        <v>53.11</v>
      </c>
      <c r="I143" s="194"/>
      <c r="J143" s="195">
        <f>ROUND(I143*H143,2)</f>
        <v>0</v>
      </c>
      <c r="K143" s="196"/>
      <c r="L143" s="40"/>
      <c r="M143" s="197" t="s">
        <v>1</v>
      </c>
      <c r="N143" s="198" t="s">
        <v>43</v>
      </c>
      <c r="O143" s="72"/>
      <c r="P143" s="199">
        <f>O143*H143</f>
        <v>0</v>
      </c>
      <c r="Q143" s="199">
        <v>1.2999999999999999E-4</v>
      </c>
      <c r="R143" s="199">
        <f>Q143*H143</f>
        <v>6.9042999999999995E-3</v>
      </c>
      <c r="S143" s="199">
        <v>0</v>
      </c>
      <c r="T143" s="200">
        <f>S143*H143</f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201" t="s">
        <v>174</v>
      </c>
      <c r="AT143" s="201" t="s">
        <v>171</v>
      </c>
      <c r="AU143" s="201" t="s">
        <v>88</v>
      </c>
      <c r="AY143" s="18" t="s">
        <v>167</v>
      </c>
      <c r="BE143" s="202">
        <f>IF(N143="základní",J143,0)</f>
        <v>0</v>
      </c>
      <c r="BF143" s="202">
        <f>IF(N143="snížená",J143,0)</f>
        <v>0</v>
      </c>
      <c r="BG143" s="202">
        <f>IF(N143="zákl. přenesená",J143,0)</f>
        <v>0</v>
      </c>
      <c r="BH143" s="202">
        <f>IF(N143="sníž. přenesená",J143,0)</f>
        <v>0</v>
      </c>
      <c r="BI143" s="202">
        <f>IF(N143="nulová",J143,0)</f>
        <v>0</v>
      </c>
      <c r="BJ143" s="18" t="s">
        <v>86</v>
      </c>
      <c r="BK143" s="202">
        <f>ROUND(I143*H143,2)</f>
        <v>0</v>
      </c>
      <c r="BL143" s="18" t="s">
        <v>174</v>
      </c>
      <c r="BM143" s="201" t="s">
        <v>191</v>
      </c>
    </row>
    <row r="144" spans="1:65" s="2" customFormat="1" ht="19.5">
      <c r="A144" s="35"/>
      <c r="B144" s="36"/>
      <c r="C144" s="37"/>
      <c r="D144" s="203" t="s">
        <v>176</v>
      </c>
      <c r="E144" s="37"/>
      <c r="F144" s="204" t="s">
        <v>192</v>
      </c>
      <c r="G144" s="37"/>
      <c r="H144" s="37"/>
      <c r="I144" s="205"/>
      <c r="J144" s="37"/>
      <c r="K144" s="37"/>
      <c r="L144" s="40"/>
      <c r="M144" s="206"/>
      <c r="N144" s="207"/>
      <c r="O144" s="72"/>
      <c r="P144" s="72"/>
      <c r="Q144" s="72"/>
      <c r="R144" s="72"/>
      <c r="S144" s="72"/>
      <c r="T144" s="73"/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T144" s="18" t="s">
        <v>176</v>
      </c>
      <c r="AU144" s="18" t="s">
        <v>88</v>
      </c>
    </row>
    <row r="145" spans="1:65" s="14" customFormat="1">
      <c r="B145" s="218"/>
      <c r="C145" s="219"/>
      <c r="D145" s="203" t="s">
        <v>178</v>
      </c>
      <c r="E145" s="220" t="s">
        <v>1</v>
      </c>
      <c r="F145" s="221" t="s">
        <v>119</v>
      </c>
      <c r="G145" s="219"/>
      <c r="H145" s="222">
        <v>53.11</v>
      </c>
      <c r="I145" s="223"/>
      <c r="J145" s="219"/>
      <c r="K145" s="219"/>
      <c r="L145" s="224"/>
      <c r="M145" s="225"/>
      <c r="N145" s="226"/>
      <c r="O145" s="226"/>
      <c r="P145" s="226"/>
      <c r="Q145" s="226"/>
      <c r="R145" s="226"/>
      <c r="S145" s="226"/>
      <c r="T145" s="227"/>
      <c r="AT145" s="228" t="s">
        <v>178</v>
      </c>
      <c r="AU145" s="228" t="s">
        <v>88</v>
      </c>
      <c r="AV145" s="14" t="s">
        <v>88</v>
      </c>
      <c r="AW145" s="14" t="s">
        <v>34</v>
      </c>
      <c r="AX145" s="14" t="s">
        <v>86</v>
      </c>
      <c r="AY145" s="228" t="s">
        <v>167</v>
      </c>
    </row>
    <row r="146" spans="1:65" s="12" customFormat="1" ht="22.9" customHeight="1">
      <c r="B146" s="173"/>
      <c r="C146" s="174"/>
      <c r="D146" s="175" t="s">
        <v>77</v>
      </c>
      <c r="E146" s="187" t="s">
        <v>193</v>
      </c>
      <c r="F146" s="187" t="s">
        <v>194</v>
      </c>
      <c r="G146" s="174"/>
      <c r="H146" s="174"/>
      <c r="I146" s="177"/>
      <c r="J146" s="188">
        <f>BK146</f>
        <v>0</v>
      </c>
      <c r="K146" s="174"/>
      <c r="L146" s="179"/>
      <c r="M146" s="180"/>
      <c r="N146" s="181"/>
      <c r="O146" s="181"/>
      <c r="P146" s="182">
        <f>SUM(P147:P157)</f>
        <v>0</v>
      </c>
      <c r="Q146" s="181"/>
      <c r="R146" s="182">
        <f>SUM(R147:R157)</f>
        <v>0</v>
      </c>
      <c r="S146" s="181"/>
      <c r="T146" s="183">
        <f>SUM(T147:T157)</f>
        <v>0</v>
      </c>
      <c r="AR146" s="184" t="s">
        <v>86</v>
      </c>
      <c r="AT146" s="185" t="s">
        <v>77</v>
      </c>
      <c r="AU146" s="185" t="s">
        <v>86</v>
      </c>
      <c r="AY146" s="184" t="s">
        <v>167</v>
      </c>
      <c r="BK146" s="186">
        <f>SUM(BK147:BK157)</f>
        <v>0</v>
      </c>
    </row>
    <row r="147" spans="1:65" s="2" customFormat="1" ht="24.2" customHeight="1">
      <c r="A147" s="35"/>
      <c r="B147" s="36"/>
      <c r="C147" s="189" t="s">
        <v>195</v>
      </c>
      <c r="D147" s="189" t="s">
        <v>171</v>
      </c>
      <c r="E147" s="190" t="s">
        <v>196</v>
      </c>
      <c r="F147" s="191" t="s">
        <v>197</v>
      </c>
      <c r="G147" s="192" t="s">
        <v>198</v>
      </c>
      <c r="H147" s="193">
        <v>0.38200000000000001</v>
      </c>
      <c r="I147" s="194"/>
      <c r="J147" s="195">
        <f>ROUND(I147*H147,2)</f>
        <v>0</v>
      </c>
      <c r="K147" s="196"/>
      <c r="L147" s="40"/>
      <c r="M147" s="197" t="s">
        <v>1</v>
      </c>
      <c r="N147" s="198" t="s">
        <v>43</v>
      </c>
      <c r="O147" s="72"/>
      <c r="P147" s="199">
        <f>O147*H147</f>
        <v>0</v>
      </c>
      <c r="Q147" s="199">
        <v>0</v>
      </c>
      <c r="R147" s="199">
        <f>Q147*H147</f>
        <v>0</v>
      </c>
      <c r="S147" s="199">
        <v>0</v>
      </c>
      <c r="T147" s="200">
        <f>S147*H147</f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01" t="s">
        <v>174</v>
      </c>
      <c r="AT147" s="201" t="s">
        <v>171</v>
      </c>
      <c r="AU147" s="201" t="s">
        <v>88</v>
      </c>
      <c r="AY147" s="18" t="s">
        <v>167</v>
      </c>
      <c r="BE147" s="202">
        <f>IF(N147="základní",J147,0)</f>
        <v>0</v>
      </c>
      <c r="BF147" s="202">
        <f>IF(N147="snížená",J147,0)</f>
        <v>0</v>
      </c>
      <c r="BG147" s="202">
        <f>IF(N147="zákl. přenesená",J147,0)</f>
        <v>0</v>
      </c>
      <c r="BH147" s="202">
        <f>IF(N147="sníž. přenesená",J147,0)</f>
        <v>0</v>
      </c>
      <c r="BI147" s="202">
        <f>IF(N147="nulová",J147,0)</f>
        <v>0</v>
      </c>
      <c r="BJ147" s="18" t="s">
        <v>86</v>
      </c>
      <c r="BK147" s="202">
        <f>ROUND(I147*H147,2)</f>
        <v>0</v>
      </c>
      <c r="BL147" s="18" t="s">
        <v>174</v>
      </c>
      <c r="BM147" s="201" t="s">
        <v>199</v>
      </c>
    </row>
    <row r="148" spans="1:65" s="2" customFormat="1" ht="19.5">
      <c r="A148" s="35"/>
      <c r="B148" s="36"/>
      <c r="C148" s="37"/>
      <c r="D148" s="203" t="s">
        <v>176</v>
      </c>
      <c r="E148" s="37"/>
      <c r="F148" s="204" t="s">
        <v>200</v>
      </c>
      <c r="G148" s="37"/>
      <c r="H148" s="37"/>
      <c r="I148" s="205"/>
      <c r="J148" s="37"/>
      <c r="K148" s="37"/>
      <c r="L148" s="40"/>
      <c r="M148" s="206"/>
      <c r="N148" s="207"/>
      <c r="O148" s="72"/>
      <c r="P148" s="72"/>
      <c r="Q148" s="72"/>
      <c r="R148" s="72"/>
      <c r="S148" s="72"/>
      <c r="T148" s="73"/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T148" s="18" t="s">
        <v>176</v>
      </c>
      <c r="AU148" s="18" t="s">
        <v>88</v>
      </c>
    </row>
    <row r="149" spans="1:65" s="2" customFormat="1" ht="33" customHeight="1">
      <c r="A149" s="35"/>
      <c r="B149" s="36"/>
      <c r="C149" s="189" t="s">
        <v>170</v>
      </c>
      <c r="D149" s="189" t="s">
        <v>171</v>
      </c>
      <c r="E149" s="190" t="s">
        <v>400</v>
      </c>
      <c r="F149" s="191" t="s">
        <v>401</v>
      </c>
      <c r="G149" s="192" t="s">
        <v>198</v>
      </c>
      <c r="H149" s="193">
        <v>0.38200000000000001</v>
      </c>
      <c r="I149" s="194"/>
      <c r="J149" s="195">
        <f>ROUND(I149*H149,2)</f>
        <v>0</v>
      </c>
      <c r="K149" s="196"/>
      <c r="L149" s="40"/>
      <c r="M149" s="197" t="s">
        <v>1</v>
      </c>
      <c r="N149" s="198" t="s">
        <v>43</v>
      </c>
      <c r="O149" s="72"/>
      <c r="P149" s="199">
        <f>O149*H149</f>
        <v>0</v>
      </c>
      <c r="Q149" s="199">
        <v>0</v>
      </c>
      <c r="R149" s="199">
        <f>Q149*H149</f>
        <v>0</v>
      </c>
      <c r="S149" s="199">
        <v>0</v>
      </c>
      <c r="T149" s="200">
        <f>S149*H149</f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201" t="s">
        <v>174</v>
      </c>
      <c r="AT149" s="201" t="s">
        <v>171</v>
      </c>
      <c r="AU149" s="201" t="s">
        <v>88</v>
      </c>
      <c r="AY149" s="18" t="s">
        <v>167</v>
      </c>
      <c r="BE149" s="202">
        <f>IF(N149="základní",J149,0)</f>
        <v>0</v>
      </c>
      <c r="BF149" s="202">
        <f>IF(N149="snížená",J149,0)</f>
        <v>0</v>
      </c>
      <c r="BG149" s="202">
        <f>IF(N149="zákl. přenesená",J149,0)</f>
        <v>0</v>
      </c>
      <c r="BH149" s="202">
        <f>IF(N149="sníž. přenesená",J149,0)</f>
        <v>0</v>
      </c>
      <c r="BI149" s="202">
        <f>IF(N149="nulová",J149,0)</f>
        <v>0</v>
      </c>
      <c r="BJ149" s="18" t="s">
        <v>86</v>
      </c>
      <c r="BK149" s="202">
        <f>ROUND(I149*H149,2)</f>
        <v>0</v>
      </c>
      <c r="BL149" s="18" t="s">
        <v>174</v>
      </c>
      <c r="BM149" s="201" t="s">
        <v>487</v>
      </c>
    </row>
    <row r="150" spans="1:65" s="2" customFormat="1" ht="39">
      <c r="A150" s="35"/>
      <c r="B150" s="36"/>
      <c r="C150" s="37"/>
      <c r="D150" s="203" t="s">
        <v>176</v>
      </c>
      <c r="E150" s="37"/>
      <c r="F150" s="204" t="s">
        <v>402</v>
      </c>
      <c r="G150" s="37"/>
      <c r="H150" s="37"/>
      <c r="I150" s="205"/>
      <c r="J150" s="37"/>
      <c r="K150" s="37"/>
      <c r="L150" s="40"/>
      <c r="M150" s="206"/>
      <c r="N150" s="207"/>
      <c r="O150" s="72"/>
      <c r="P150" s="72"/>
      <c r="Q150" s="72"/>
      <c r="R150" s="72"/>
      <c r="S150" s="72"/>
      <c r="T150" s="73"/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T150" s="18" t="s">
        <v>176</v>
      </c>
      <c r="AU150" s="18" t="s">
        <v>88</v>
      </c>
    </row>
    <row r="151" spans="1:65" s="2" customFormat="1" ht="24.2" customHeight="1">
      <c r="A151" s="35"/>
      <c r="B151" s="36"/>
      <c r="C151" s="189" t="s">
        <v>168</v>
      </c>
      <c r="D151" s="189" t="s">
        <v>171</v>
      </c>
      <c r="E151" s="190" t="s">
        <v>201</v>
      </c>
      <c r="F151" s="191" t="s">
        <v>202</v>
      </c>
      <c r="G151" s="192" t="s">
        <v>198</v>
      </c>
      <c r="H151" s="193">
        <v>0.38200000000000001</v>
      </c>
      <c r="I151" s="194"/>
      <c r="J151" s="195">
        <f>ROUND(I151*H151,2)</f>
        <v>0</v>
      </c>
      <c r="K151" s="196"/>
      <c r="L151" s="40"/>
      <c r="M151" s="197" t="s">
        <v>1</v>
      </c>
      <c r="N151" s="198" t="s">
        <v>43</v>
      </c>
      <c r="O151" s="72"/>
      <c r="P151" s="199">
        <f>O151*H151</f>
        <v>0</v>
      </c>
      <c r="Q151" s="199">
        <v>0</v>
      </c>
      <c r="R151" s="199">
        <f>Q151*H151</f>
        <v>0</v>
      </c>
      <c r="S151" s="199">
        <v>0</v>
      </c>
      <c r="T151" s="200">
        <f>S151*H151</f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201" t="s">
        <v>174</v>
      </c>
      <c r="AT151" s="201" t="s">
        <v>171</v>
      </c>
      <c r="AU151" s="201" t="s">
        <v>88</v>
      </c>
      <c r="AY151" s="18" t="s">
        <v>167</v>
      </c>
      <c r="BE151" s="202">
        <f>IF(N151="základní",J151,0)</f>
        <v>0</v>
      </c>
      <c r="BF151" s="202">
        <f>IF(N151="snížená",J151,0)</f>
        <v>0</v>
      </c>
      <c r="BG151" s="202">
        <f>IF(N151="zákl. přenesená",J151,0)</f>
        <v>0</v>
      </c>
      <c r="BH151" s="202">
        <f>IF(N151="sníž. přenesená",J151,0)</f>
        <v>0</v>
      </c>
      <c r="BI151" s="202">
        <f>IF(N151="nulová",J151,0)</f>
        <v>0</v>
      </c>
      <c r="BJ151" s="18" t="s">
        <v>86</v>
      </c>
      <c r="BK151" s="202">
        <f>ROUND(I151*H151,2)</f>
        <v>0</v>
      </c>
      <c r="BL151" s="18" t="s">
        <v>174</v>
      </c>
      <c r="BM151" s="201" t="s">
        <v>203</v>
      </c>
    </row>
    <row r="152" spans="1:65" s="2" customFormat="1" ht="19.5">
      <c r="A152" s="35"/>
      <c r="B152" s="36"/>
      <c r="C152" s="37"/>
      <c r="D152" s="203" t="s">
        <v>176</v>
      </c>
      <c r="E152" s="37"/>
      <c r="F152" s="204" t="s">
        <v>204</v>
      </c>
      <c r="G152" s="37"/>
      <c r="H152" s="37"/>
      <c r="I152" s="205"/>
      <c r="J152" s="37"/>
      <c r="K152" s="37"/>
      <c r="L152" s="40"/>
      <c r="M152" s="206"/>
      <c r="N152" s="207"/>
      <c r="O152" s="72"/>
      <c r="P152" s="72"/>
      <c r="Q152" s="72"/>
      <c r="R152" s="72"/>
      <c r="S152" s="72"/>
      <c r="T152" s="73"/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T152" s="18" t="s">
        <v>176</v>
      </c>
      <c r="AU152" s="18" t="s">
        <v>88</v>
      </c>
    </row>
    <row r="153" spans="1:65" s="2" customFormat="1" ht="24.2" customHeight="1">
      <c r="A153" s="35"/>
      <c r="B153" s="36"/>
      <c r="C153" s="189" t="s">
        <v>205</v>
      </c>
      <c r="D153" s="189" t="s">
        <v>171</v>
      </c>
      <c r="E153" s="190" t="s">
        <v>206</v>
      </c>
      <c r="F153" s="191" t="s">
        <v>207</v>
      </c>
      <c r="G153" s="192" t="s">
        <v>198</v>
      </c>
      <c r="H153" s="193">
        <v>4.202</v>
      </c>
      <c r="I153" s="194"/>
      <c r="J153" s="195">
        <f>ROUND(I153*H153,2)</f>
        <v>0</v>
      </c>
      <c r="K153" s="196"/>
      <c r="L153" s="40"/>
      <c r="M153" s="197" t="s">
        <v>1</v>
      </c>
      <c r="N153" s="198" t="s">
        <v>43</v>
      </c>
      <c r="O153" s="72"/>
      <c r="P153" s="199">
        <f>O153*H153</f>
        <v>0</v>
      </c>
      <c r="Q153" s="199">
        <v>0</v>
      </c>
      <c r="R153" s="199">
        <f>Q153*H153</f>
        <v>0</v>
      </c>
      <c r="S153" s="199">
        <v>0</v>
      </c>
      <c r="T153" s="200">
        <f>S153*H153</f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201" t="s">
        <v>174</v>
      </c>
      <c r="AT153" s="201" t="s">
        <v>171</v>
      </c>
      <c r="AU153" s="201" t="s">
        <v>88</v>
      </c>
      <c r="AY153" s="18" t="s">
        <v>167</v>
      </c>
      <c r="BE153" s="202">
        <f>IF(N153="základní",J153,0)</f>
        <v>0</v>
      </c>
      <c r="BF153" s="202">
        <f>IF(N153="snížená",J153,0)</f>
        <v>0</v>
      </c>
      <c r="BG153" s="202">
        <f>IF(N153="zákl. přenesená",J153,0)</f>
        <v>0</v>
      </c>
      <c r="BH153" s="202">
        <f>IF(N153="sníž. přenesená",J153,0)</f>
        <v>0</v>
      </c>
      <c r="BI153" s="202">
        <f>IF(N153="nulová",J153,0)</f>
        <v>0</v>
      </c>
      <c r="BJ153" s="18" t="s">
        <v>86</v>
      </c>
      <c r="BK153" s="202">
        <f>ROUND(I153*H153,2)</f>
        <v>0</v>
      </c>
      <c r="BL153" s="18" t="s">
        <v>174</v>
      </c>
      <c r="BM153" s="201" t="s">
        <v>208</v>
      </c>
    </row>
    <row r="154" spans="1:65" s="2" customFormat="1" ht="29.25">
      <c r="A154" s="35"/>
      <c r="B154" s="36"/>
      <c r="C154" s="37"/>
      <c r="D154" s="203" t="s">
        <v>176</v>
      </c>
      <c r="E154" s="37"/>
      <c r="F154" s="204" t="s">
        <v>209</v>
      </c>
      <c r="G154" s="37"/>
      <c r="H154" s="37"/>
      <c r="I154" s="205"/>
      <c r="J154" s="37"/>
      <c r="K154" s="37"/>
      <c r="L154" s="40"/>
      <c r="M154" s="206"/>
      <c r="N154" s="207"/>
      <c r="O154" s="72"/>
      <c r="P154" s="72"/>
      <c r="Q154" s="72"/>
      <c r="R154" s="72"/>
      <c r="S154" s="72"/>
      <c r="T154" s="73"/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T154" s="18" t="s">
        <v>176</v>
      </c>
      <c r="AU154" s="18" t="s">
        <v>88</v>
      </c>
    </row>
    <row r="155" spans="1:65" s="14" customFormat="1">
      <c r="B155" s="218"/>
      <c r="C155" s="219"/>
      <c r="D155" s="203" t="s">
        <v>178</v>
      </c>
      <c r="E155" s="219"/>
      <c r="F155" s="221" t="s">
        <v>488</v>
      </c>
      <c r="G155" s="219"/>
      <c r="H155" s="222">
        <v>4.202</v>
      </c>
      <c r="I155" s="223"/>
      <c r="J155" s="219"/>
      <c r="K155" s="219"/>
      <c r="L155" s="224"/>
      <c r="M155" s="225"/>
      <c r="N155" s="226"/>
      <c r="O155" s="226"/>
      <c r="P155" s="226"/>
      <c r="Q155" s="226"/>
      <c r="R155" s="226"/>
      <c r="S155" s="226"/>
      <c r="T155" s="227"/>
      <c r="AT155" s="228" t="s">
        <v>178</v>
      </c>
      <c r="AU155" s="228" t="s">
        <v>88</v>
      </c>
      <c r="AV155" s="14" t="s">
        <v>88</v>
      </c>
      <c r="AW155" s="14" t="s">
        <v>4</v>
      </c>
      <c r="AX155" s="14" t="s">
        <v>86</v>
      </c>
      <c r="AY155" s="228" t="s">
        <v>167</v>
      </c>
    </row>
    <row r="156" spans="1:65" s="2" customFormat="1" ht="33" customHeight="1">
      <c r="A156" s="35"/>
      <c r="B156" s="36"/>
      <c r="C156" s="189" t="s">
        <v>211</v>
      </c>
      <c r="D156" s="189" t="s">
        <v>171</v>
      </c>
      <c r="E156" s="190" t="s">
        <v>212</v>
      </c>
      <c r="F156" s="191" t="s">
        <v>213</v>
      </c>
      <c r="G156" s="192" t="s">
        <v>198</v>
      </c>
      <c r="H156" s="193">
        <v>0.38200000000000001</v>
      </c>
      <c r="I156" s="194"/>
      <c r="J156" s="195">
        <f>ROUND(I156*H156,2)</f>
        <v>0</v>
      </c>
      <c r="K156" s="196"/>
      <c r="L156" s="40"/>
      <c r="M156" s="197" t="s">
        <v>1</v>
      </c>
      <c r="N156" s="198" t="s">
        <v>43</v>
      </c>
      <c r="O156" s="72"/>
      <c r="P156" s="199">
        <f>O156*H156</f>
        <v>0</v>
      </c>
      <c r="Q156" s="199">
        <v>0</v>
      </c>
      <c r="R156" s="199">
        <f>Q156*H156</f>
        <v>0</v>
      </c>
      <c r="S156" s="199">
        <v>0</v>
      </c>
      <c r="T156" s="200">
        <f>S156*H156</f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201" t="s">
        <v>174</v>
      </c>
      <c r="AT156" s="201" t="s">
        <v>171</v>
      </c>
      <c r="AU156" s="201" t="s">
        <v>88</v>
      </c>
      <c r="AY156" s="18" t="s">
        <v>167</v>
      </c>
      <c r="BE156" s="202">
        <f>IF(N156="základní",J156,0)</f>
        <v>0</v>
      </c>
      <c r="BF156" s="202">
        <f>IF(N156="snížená",J156,0)</f>
        <v>0</v>
      </c>
      <c r="BG156" s="202">
        <f>IF(N156="zákl. přenesená",J156,0)</f>
        <v>0</v>
      </c>
      <c r="BH156" s="202">
        <f>IF(N156="sníž. přenesená",J156,0)</f>
        <v>0</v>
      </c>
      <c r="BI156" s="202">
        <f>IF(N156="nulová",J156,0)</f>
        <v>0</v>
      </c>
      <c r="BJ156" s="18" t="s">
        <v>86</v>
      </c>
      <c r="BK156" s="202">
        <f>ROUND(I156*H156,2)</f>
        <v>0</v>
      </c>
      <c r="BL156" s="18" t="s">
        <v>174</v>
      </c>
      <c r="BM156" s="201" t="s">
        <v>214</v>
      </c>
    </row>
    <row r="157" spans="1:65" s="2" customFormat="1" ht="29.25">
      <c r="A157" s="35"/>
      <c r="B157" s="36"/>
      <c r="C157" s="37"/>
      <c r="D157" s="203" t="s">
        <v>176</v>
      </c>
      <c r="E157" s="37"/>
      <c r="F157" s="204" t="s">
        <v>215</v>
      </c>
      <c r="G157" s="37"/>
      <c r="H157" s="37"/>
      <c r="I157" s="205"/>
      <c r="J157" s="37"/>
      <c r="K157" s="37"/>
      <c r="L157" s="40"/>
      <c r="M157" s="206"/>
      <c r="N157" s="207"/>
      <c r="O157" s="72"/>
      <c r="P157" s="72"/>
      <c r="Q157" s="72"/>
      <c r="R157" s="72"/>
      <c r="S157" s="72"/>
      <c r="T157" s="73"/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T157" s="18" t="s">
        <v>176</v>
      </c>
      <c r="AU157" s="18" t="s">
        <v>88</v>
      </c>
    </row>
    <row r="158" spans="1:65" s="12" customFormat="1" ht="22.9" customHeight="1">
      <c r="B158" s="173"/>
      <c r="C158" s="174"/>
      <c r="D158" s="175" t="s">
        <v>77</v>
      </c>
      <c r="E158" s="187" t="s">
        <v>216</v>
      </c>
      <c r="F158" s="187" t="s">
        <v>217</v>
      </c>
      <c r="G158" s="174"/>
      <c r="H158" s="174"/>
      <c r="I158" s="177"/>
      <c r="J158" s="188">
        <f>BK158</f>
        <v>0</v>
      </c>
      <c r="K158" s="174"/>
      <c r="L158" s="179"/>
      <c r="M158" s="180"/>
      <c r="N158" s="181"/>
      <c r="O158" s="181"/>
      <c r="P158" s="182">
        <f>SUM(P159:P160)</f>
        <v>0</v>
      </c>
      <c r="Q158" s="181"/>
      <c r="R158" s="182">
        <f>SUM(R159:R160)</f>
        <v>0</v>
      </c>
      <c r="S158" s="181"/>
      <c r="T158" s="183">
        <f>SUM(T159:T160)</f>
        <v>0</v>
      </c>
      <c r="AR158" s="184" t="s">
        <v>86</v>
      </c>
      <c r="AT158" s="185" t="s">
        <v>77</v>
      </c>
      <c r="AU158" s="185" t="s">
        <v>86</v>
      </c>
      <c r="AY158" s="184" t="s">
        <v>167</v>
      </c>
      <c r="BK158" s="186">
        <f>SUM(BK159:BK160)</f>
        <v>0</v>
      </c>
    </row>
    <row r="159" spans="1:65" s="2" customFormat="1" ht="24.2" customHeight="1">
      <c r="A159" s="35"/>
      <c r="B159" s="36"/>
      <c r="C159" s="189" t="s">
        <v>218</v>
      </c>
      <c r="D159" s="189" t="s">
        <v>171</v>
      </c>
      <c r="E159" s="190" t="s">
        <v>219</v>
      </c>
      <c r="F159" s="191" t="s">
        <v>220</v>
      </c>
      <c r="G159" s="192" t="s">
        <v>198</v>
      </c>
      <c r="H159" s="193">
        <v>0.59299999999999997</v>
      </c>
      <c r="I159" s="194"/>
      <c r="J159" s="195">
        <f>ROUND(I159*H159,2)</f>
        <v>0</v>
      </c>
      <c r="K159" s="196"/>
      <c r="L159" s="40"/>
      <c r="M159" s="197" t="s">
        <v>1</v>
      </c>
      <c r="N159" s="198" t="s">
        <v>43</v>
      </c>
      <c r="O159" s="72"/>
      <c r="P159" s="199">
        <f>O159*H159</f>
        <v>0</v>
      </c>
      <c r="Q159" s="199">
        <v>0</v>
      </c>
      <c r="R159" s="199">
        <f>Q159*H159</f>
        <v>0</v>
      </c>
      <c r="S159" s="199">
        <v>0</v>
      </c>
      <c r="T159" s="200">
        <f>S159*H159</f>
        <v>0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201" t="s">
        <v>174</v>
      </c>
      <c r="AT159" s="201" t="s">
        <v>171</v>
      </c>
      <c r="AU159" s="201" t="s">
        <v>88</v>
      </c>
      <c r="AY159" s="18" t="s">
        <v>167</v>
      </c>
      <c r="BE159" s="202">
        <f>IF(N159="základní",J159,0)</f>
        <v>0</v>
      </c>
      <c r="BF159" s="202">
        <f>IF(N159="snížená",J159,0)</f>
        <v>0</v>
      </c>
      <c r="BG159" s="202">
        <f>IF(N159="zákl. přenesená",J159,0)</f>
        <v>0</v>
      </c>
      <c r="BH159" s="202">
        <f>IF(N159="sníž. přenesená",J159,0)</f>
        <v>0</v>
      </c>
      <c r="BI159" s="202">
        <f>IF(N159="nulová",J159,0)</f>
        <v>0</v>
      </c>
      <c r="BJ159" s="18" t="s">
        <v>86</v>
      </c>
      <c r="BK159" s="202">
        <f>ROUND(I159*H159,2)</f>
        <v>0</v>
      </c>
      <c r="BL159" s="18" t="s">
        <v>174</v>
      </c>
      <c r="BM159" s="201" t="s">
        <v>221</v>
      </c>
    </row>
    <row r="160" spans="1:65" s="2" customFormat="1" ht="48.75">
      <c r="A160" s="35"/>
      <c r="B160" s="36"/>
      <c r="C160" s="37"/>
      <c r="D160" s="203" t="s">
        <v>176</v>
      </c>
      <c r="E160" s="37"/>
      <c r="F160" s="204" t="s">
        <v>222</v>
      </c>
      <c r="G160" s="37"/>
      <c r="H160" s="37"/>
      <c r="I160" s="205"/>
      <c r="J160" s="37"/>
      <c r="K160" s="37"/>
      <c r="L160" s="40"/>
      <c r="M160" s="206"/>
      <c r="N160" s="207"/>
      <c r="O160" s="72"/>
      <c r="P160" s="72"/>
      <c r="Q160" s="72"/>
      <c r="R160" s="72"/>
      <c r="S160" s="72"/>
      <c r="T160" s="73"/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T160" s="18" t="s">
        <v>176</v>
      </c>
      <c r="AU160" s="18" t="s">
        <v>88</v>
      </c>
    </row>
    <row r="161" spans="1:65" s="12" customFormat="1" ht="25.9" customHeight="1">
      <c r="B161" s="173"/>
      <c r="C161" s="174"/>
      <c r="D161" s="175" t="s">
        <v>77</v>
      </c>
      <c r="E161" s="176" t="s">
        <v>223</v>
      </c>
      <c r="F161" s="176" t="s">
        <v>224</v>
      </c>
      <c r="G161" s="174"/>
      <c r="H161" s="174"/>
      <c r="I161" s="177"/>
      <c r="J161" s="178">
        <f>BK161</f>
        <v>0</v>
      </c>
      <c r="K161" s="174"/>
      <c r="L161" s="179"/>
      <c r="M161" s="180"/>
      <c r="N161" s="181"/>
      <c r="O161" s="181"/>
      <c r="P161" s="182">
        <f>P162+P166+P170+P216</f>
        <v>0</v>
      </c>
      <c r="Q161" s="181"/>
      <c r="R161" s="182">
        <f>R162+R166+R170+R216</f>
        <v>0.13426970000000002</v>
      </c>
      <c r="S161" s="181"/>
      <c r="T161" s="183">
        <f>T162+T166+T170+T216</f>
        <v>0.38231999999999999</v>
      </c>
      <c r="AR161" s="184" t="s">
        <v>88</v>
      </c>
      <c r="AT161" s="185" t="s">
        <v>77</v>
      </c>
      <c r="AU161" s="185" t="s">
        <v>78</v>
      </c>
      <c r="AY161" s="184" t="s">
        <v>167</v>
      </c>
      <c r="BK161" s="186">
        <f>BK162+BK166+BK170+BK216</f>
        <v>0</v>
      </c>
    </row>
    <row r="162" spans="1:65" s="12" customFormat="1" ht="22.9" customHeight="1">
      <c r="B162" s="173"/>
      <c r="C162" s="174"/>
      <c r="D162" s="175" t="s">
        <v>77</v>
      </c>
      <c r="E162" s="187" t="s">
        <v>225</v>
      </c>
      <c r="F162" s="187" t="s">
        <v>226</v>
      </c>
      <c r="G162" s="174"/>
      <c r="H162" s="174"/>
      <c r="I162" s="177"/>
      <c r="J162" s="188">
        <f>BK162</f>
        <v>0</v>
      </c>
      <c r="K162" s="174"/>
      <c r="L162" s="179"/>
      <c r="M162" s="180"/>
      <c r="N162" s="181"/>
      <c r="O162" s="181"/>
      <c r="P162" s="182">
        <f>SUM(P163:P165)</f>
        <v>0</v>
      </c>
      <c r="Q162" s="181"/>
      <c r="R162" s="182">
        <f>SUM(R163:R165)</f>
        <v>1.4999999999999999E-4</v>
      </c>
      <c r="S162" s="181"/>
      <c r="T162" s="183">
        <f>SUM(T163:T165)</f>
        <v>0</v>
      </c>
      <c r="AR162" s="184" t="s">
        <v>88</v>
      </c>
      <c r="AT162" s="185" t="s">
        <v>77</v>
      </c>
      <c r="AU162" s="185" t="s">
        <v>86</v>
      </c>
      <c r="AY162" s="184" t="s">
        <v>167</v>
      </c>
      <c r="BK162" s="186">
        <f>SUM(BK163:BK165)</f>
        <v>0</v>
      </c>
    </row>
    <row r="163" spans="1:65" s="2" customFormat="1" ht="21.75" customHeight="1">
      <c r="A163" s="35"/>
      <c r="B163" s="36"/>
      <c r="C163" s="189" t="s">
        <v>227</v>
      </c>
      <c r="D163" s="189" t="s">
        <v>171</v>
      </c>
      <c r="E163" s="190" t="s">
        <v>228</v>
      </c>
      <c r="F163" s="191" t="s">
        <v>229</v>
      </c>
      <c r="G163" s="192" t="s">
        <v>230</v>
      </c>
      <c r="H163" s="193">
        <v>1</v>
      </c>
      <c r="I163" s="194"/>
      <c r="J163" s="195">
        <f>ROUND(I163*H163,2)</f>
        <v>0</v>
      </c>
      <c r="K163" s="196"/>
      <c r="L163" s="40"/>
      <c r="M163" s="197" t="s">
        <v>1</v>
      </c>
      <c r="N163" s="198" t="s">
        <v>43</v>
      </c>
      <c r="O163" s="72"/>
      <c r="P163" s="199">
        <f>O163*H163</f>
        <v>0</v>
      </c>
      <c r="Q163" s="199">
        <v>1.4999999999999999E-4</v>
      </c>
      <c r="R163" s="199">
        <f>Q163*H163</f>
        <v>1.4999999999999999E-4</v>
      </c>
      <c r="S163" s="199">
        <v>0</v>
      </c>
      <c r="T163" s="200">
        <f>S163*H163</f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201" t="s">
        <v>231</v>
      </c>
      <c r="AT163" s="201" t="s">
        <v>171</v>
      </c>
      <c r="AU163" s="201" t="s">
        <v>88</v>
      </c>
      <c r="AY163" s="18" t="s">
        <v>167</v>
      </c>
      <c r="BE163" s="202">
        <f>IF(N163="základní",J163,0)</f>
        <v>0</v>
      </c>
      <c r="BF163" s="202">
        <f>IF(N163="snížená",J163,0)</f>
        <v>0</v>
      </c>
      <c r="BG163" s="202">
        <f>IF(N163="zákl. přenesená",J163,0)</f>
        <v>0</v>
      </c>
      <c r="BH163" s="202">
        <f>IF(N163="sníž. přenesená",J163,0)</f>
        <v>0</v>
      </c>
      <c r="BI163" s="202">
        <f>IF(N163="nulová",J163,0)</f>
        <v>0</v>
      </c>
      <c r="BJ163" s="18" t="s">
        <v>86</v>
      </c>
      <c r="BK163" s="202">
        <f>ROUND(I163*H163,2)</f>
        <v>0</v>
      </c>
      <c r="BL163" s="18" t="s">
        <v>231</v>
      </c>
      <c r="BM163" s="201" t="s">
        <v>232</v>
      </c>
    </row>
    <row r="164" spans="1:65" s="2" customFormat="1">
      <c r="A164" s="35"/>
      <c r="B164" s="36"/>
      <c r="C164" s="37"/>
      <c r="D164" s="203" t="s">
        <v>176</v>
      </c>
      <c r="E164" s="37"/>
      <c r="F164" s="204" t="s">
        <v>229</v>
      </c>
      <c r="G164" s="37"/>
      <c r="H164" s="37"/>
      <c r="I164" s="205"/>
      <c r="J164" s="37"/>
      <c r="K164" s="37"/>
      <c r="L164" s="40"/>
      <c r="M164" s="206"/>
      <c r="N164" s="207"/>
      <c r="O164" s="72"/>
      <c r="P164" s="72"/>
      <c r="Q164" s="72"/>
      <c r="R164" s="72"/>
      <c r="S164" s="72"/>
      <c r="T164" s="73"/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T164" s="18" t="s">
        <v>176</v>
      </c>
      <c r="AU164" s="18" t="s">
        <v>88</v>
      </c>
    </row>
    <row r="165" spans="1:65" s="14" customFormat="1">
      <c r="B165" s="218"/>
      <c r="C165" s="219"/>
      <c r="D165" s="203" t="s">
        <v>178</v>
      </c>
      <c r="E165" s="220" t="s">
        <v>1</v>
      </c>
      <c r="F165" s="221" t="s">
        <v>86</v>
      </c>
      <c r="G165" s="219"/>
      <c r="H165" s="222">
        <v>1</v>
      </c>
      <c r="I165" s="223"/>
      <c r="J165" s="219"/>
      <c r="K165" s="219"/>
      <c r="L165" s="224"/>
      <c r="M165" s="225"/>
      <c r="N165" s="226"/>
      <c r="O165" s="226"/>
      <c r="P165" s="226"/>
      <c r="Q165" s="226"/>
      <c r="R165" s="226"/>
      <c r="S165" s="226"/>
      <c r="T165" s="227"/>
      <c r="AT165" s="228" t="s">
        <v>178</v>
      </c>
      <c r="AU165" s="228" t="s">
        <v>88</v>
      </c>
      <c r="AV165" s="14" t="s">
        <v>88</v>
      </c>
      <c r="AW165" s="14" t="s">
        <v>34</v>
      </c>
      <c r="AX165" s="14" t="s">
        <v>86</v>
      </c>
      <c r="AY165" s="228" t="s">
        <v>167</v>
      </c>
    </row>
    <row r="166" spans="1:65" s="12" customFormat="1" ht="22.9" customHeight="1">
      <c r="B166" s="173"/>
      <c r="C166" s="174"/>
      <c r="D166" s="175" t="s">
        <v>77</v>
      </c>
      <c r="E166" s="187" t="s">
        <v>233</v>
      </c>
      <c r="F166" s="187" t="s">
        <v>234</v>
      </c>
      <c r="G166" s="174"/>
      <c r="H166" s="174"/>
      <c r="I166" s="177"/>
      <c r="J166" s="188">
        <f>BK166</f>
        <v>0</v>
      </c>
      <c r="K166" s="174"/>
      <c r="L166" s="179"/>
      <c r="M166" s="180"/>
      <c r="N166" s="181"/>
      <c r="O166" s="181"/>
      <c r="P166" s="182">
        <f>SUM(P167:P169)</f>
        <v>0</v>
      </c>
      <c r="Q166" s="181"/>
      <c r="R166" s="182">
        <f>SUM(R167:R169)</f>
        <v>0</v>
      </c>
      <c r="S166" s="181"/>
      <c r="T166" s="183">
        <f>SUM(T167:T169)</f>
        <v>0</v>
      </c>
      <c r="AR166" s="184" t="s">
        <v>88</v>
      </c>
      <c r="AT166" s="185" t="s">
        <v>77</v>
      </c>
      <c r="AU166" s="185" t="s">
        <v>86</v>
      </c>
      <c r="AY166" s="184" t="s">
        <v>167</v>
      </c>
      <c r="BK166" s="186">
        <f>SUM(BK167:BK169)</f>
        <v>0</v>
      </c>
    </row>
    <row r="167" spans="1:65" s="2" customFormat="1" ht="21.75" customHeight="1">
      <c r="A167" s="35"/>
      <c r="B167" s="36"/>
      <c r="C167" s="189" t="s">
        <v>235</v>
      </c>
      <c r="D167" s="189" t="s">
        <v>171</v>
      </c>
      <c r="E167" s="190" t="s">
        <v>236</v>
      </c>
      <c r="F167" s="191" t="s">
        <v>237</v>
      </c>
      <c r="G167" s="192" t="s">
        <v>230</v>
      </c>
      <c r="H167" s="193">
        <v>1</v>
      </c>
      <c r="I167" s="194"/>
      <c r="J167" s="195">
        <f>ROUND(I167*H167,2)</f>
        <v>0</v>
      </c>
      <c r="K167" s="196"/>
      <c r="L167" s="40"/>
      <c r="M167" s="197" t="s">
        <v>1</v>
      </c>
      <c r="N167" s="198" t="s">
        <v>43</v>
      </c>
      <c r="O167" s="72"/>
      <c r="P167" s="199">
        <f>O167*H167</f>
        <v>0</v>
      </c>
      <c r="Q167" s="199">
        <v>0</v>
      </c>
      <c r="R167" s="199">
        <f>Q167*H167</f>
        <v>0</v>
      </c>
      <c r="S167" s="199">
        <v>0</v>
      </c>
      <c r="T167" s="200">
        <f>S167*H167</f>
        <v>0</v>
      </c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R167" s="201" t="s">
        <v>231</v>
      </c>
      <c r="AT167" s="201" t="s">
        <v>171</v>
      </c>
      <c r="AU167" s="201" t="s">
        <v>88</v>
      </c>
      <c r="AY167" s="18" t="s">
        <v>167</v>
      </c>
      <c r="BE167" s="202">
        <f>IF(N167="základní",J167,0)</f>
        <v>0</v>
      </c>
      <c r="BF167" s="202">
        <f>IF(N167="snížená",J167,0)</f>
        <v>0</v>
      </c>
      <c r="BG167" s="202">
        <f>IF(N167="zákl. přenesená",J167,0)</f>
        <v>0</v>
      </c>
      <c r="BH167" s="202">
        <f>IF(N167="sníž. přenesená",J167,0)</f>
        <v>0</v>
      </c>
      <c r="BI167" s="202">
        <f>IF(N167="nulová",J167,0)</f>
        <v>0</v>
      </c>
      <c r="BJ167" s="18" t="s">
        <v>86</v>
      </c>
      <c r="BK167" s="202">
        <f>ROUND(I167*H167,2)</f>
        <v>0</v>
      </c>
      <c r="BL167" s="18" t="s">
        <v>231</v>
      </c>
      <c r="BM167" s="201" t="s">
        <v>238</v>
      </c>
    </row>
    <row r="168" spans="1:65" s="2" customFormat="1">
      <c r="A168" s="35"/>
      <c r="B168" s="36"/>
      <c r="C168" s="37"/>
      <c r="D168" s="203" t="s">
        <v>176</v>
      </c>
      <c r="E168" s="37"/>
      <c r="F168" s="204" t="s">
        <v>237</v>
      </c>
      <c r="G168" s="37"/>
      <c r="H168" s="37"/>
      <c r="I168" s="205"/>
      <c r="J168" s="37"/>
      <c r="K168" s="37"/>
      <c r="L168" s="40"/>
      <c r="M168" s="206"/>
      <c r="N168" s="207"/>
      <c r="O168" s="72"/>
      <c r="P168" s="72"/>
      <c r="Q168" s="72"/>
      <c r="R168" s="72"/>
      <c r="S168" s="72"/>
      <c r="T168" s="73"/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T168" s="18" t="s">
        <v>176</v>
      </c>
      <c r="AU168" s="18" t="s">
        <v>88</v>
      </c>
    </row>
    <row r="169" spans="1:65" s="14" customFormat="1">
      <c r="B169" s="218"/>
      <c r="C169" s="219"/>
      <c r="D169" s="203" t="s">
        <v>178</v>
      </c>
      <c r="E169" s="220" t="s">
        <v>1</v>
      </c>
      <c r="F169" s="221" t="s">
        <v>86</v>
      </c>
      <c r="G169" s="219"/>
      <c r="H169" s="222">
        <v>1</v>
      </c>
      <c r="I169" s="223"/>
      <c r="J169" s="219"/>
      <c r="K169" s="219"/>
      <c r="L169" s="224"/>
      <c r="M169" s="225"/>
      <c r="N169" s="226"/>
      <c r="O169" s="226"/>
      <c r="P169" s="226"/>
      <c r="Q169" s="226"/>
      <c r="R169" s="226"/>
      <c r="S169" s="226"/>
      <c r="T169" s="227"/>
      <c r="AT169" s="228" t="s">
        <v>178</v>
      </c>
      <c r="AU169" s="228" t="s">
        <v>88</v>
      </c>
      <c r="AV169" s="14" t="s">
        <v>88</v>
      </c>
      <c r="AW169" s="14" t="s">
        <v>34</v>
      </c>
      <c r="AX169" s="14" t="s">
        <v>86</v>
      </c>
      <c r="AY169" s="228" t="s">
        <v>167</v>
      </c>
    </row>
    <row r="170" spans="1:65" s="12" customFormat="1" ht="22.9" customHeight="1">
      <c r="B170" s="173"/>
      <c r="C170" s="174"/>
      <c r="D170" s="175" t="s">
        <v>77</v>
      </c>
      <c r="E170" s="187" t="s">
        <v>245</v>
      </c>
      <c r="F170" s="187" t="s">
        <v>246</v>
      </c>
      <c r="G170" s="174"/>
      <c r="H170" s="174"/>
      <c r="I170" s="177"/>
      <c r="J170" s="188">
        <f>BK170</f>
        <v>0</v>
      </c>
      <c r="K170" s="174"/>
      <c r="L170" s="179"/>
      <c r="M170" s="180"/>
      <c r="N170" s="181"/>
      <c r="O170" s="181"/>
      <c r="P170" s="182">
        <f>SUM(P171:P215)</f>
        <v>0</v>
      </c>
      <c r="Q170" s="181"/>
      <c r="R170" s="182">
        <f>SUM(R171:R215)</f>
        <v>0.13411970000000001</v>
      </c>
      <c r="S170" s="181"/>
      <c r="T170" s="183">
        <f>SUM(T171:T215)</f>
        <v>0</v>
      </c>
      <c r="AR170" s="184" t="s">
        <v>88</v>
      </c>
      <c r="AT170" s="185" t="s">
        <v>77</v>
      </c>
      <c r="AU170" s="185" t="s">
        <v>86</v>
      </c>
      <c r="AY170" s="184" t="s">
        <v>167</v>
      </c>
      <c r="BK170" s="186">
        <f>SUM(BK171:BK215)</f>
        <v>0</v>
      </c>
    </row>
    <row r="171" spans="1:65" s="2" customFormat="1" ht="24.2" customHeight="1">
      <c r="A171" s="35"/>
      <c r="B171" s="36"/>
      <c r="C171" s="189" t="s">
        <v>247</v>
      </c>
      <c r="D171" s="189" t="s">
        <v>171</v>
      </c>
      <c r="E171" s="190" t="s">
        <v>248</v>
      </c>
      <c r="F171" s="191" t="s">
        <v>249</v>
      </c>
      <c r="G171" s="192" t="s">
        <v>250</v>
      </c>
      <c r="H171" s="193">
        <v>10.97</v>
      </c>
      <c r="I171" s="194"/>
      <c r="J171" s="195">
        <f>ROUND(I171*H171,2)</f>
        <v>0</v>
      </c>
      <c r="K171" s="196"/>
      <c r="L171" s="40"/>
      <c r="M171" s="197" t="s">
        <v>1</v>
      </c>
      <c r="N171" s="198" t="s">
        <v>43</v>
      </c>
      <c r="O171" s="72"/>
      <c r="P171" s="199">
        <f>O171*H171</f>
        <v>0</v>
      </c>
      <c r="Q171" s="199">
        <v>1.0000000000000001E-5</v>
      </c>
      <c r="R171" s="199">
        <f>Q171*H171</f>
        <v>1.0970000000000001E-4</v>
      </c>
      <c r="S171" s="199">
        <v>0</v>
      </c>
      <c r="T171" s="200">
        <f>S171*H171</f>
        <v>0</v>
      </c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R171" s="201" t="s">
        <v>231</v>
      </c>
      <c r="AT171" s="201" t="s">
        <v>171</v>
      </c>
      <c r="AU171" s="201" t="s">
        <v>88</v>
      </c>
      <c r="AY171" s="18" t="s">
        <v>167</v>
      </c>
      <c r="BE171" s="202">
        <f>IF(N171="základní",J171,0)</f>
        <v>0</v>
      </c>
      <c r="BF171" s="202">
        <f>IF(N171="snížená",J171,0)</f>
        <v>0</v>
      </c>
      <c r="BG171" s="202">
        <f>IF(N171="zákl. přenesená",J171,0)</f>
        <v>0</v>
      </c>
      <c r="BH171" s="202">
        <f>IF(N171="sníž. přenesená",J171,0)</f>
        <v>0</v>
      </c>
      <c r="BI171" s="202">
        <f>IF(N171="nulová",J171,0)</f>
        <v>0</v>
      </c>
      <c r="BJ171" s="18" t="s">
        <v>86</v>
      </c>
      <c r="BK171" s="202">
        <f>ROUND(I171*H171,2)</f>
        <v>0</v>
      </c>
      <c r="BL171" s="18" t="s">
        <v>231</v>
      </c>
      <c r="BM171" s="201" t="s">
        <v>251</v>
      </c>
    </row>
    <row r="172" spans="1:65" s="2" customFormat="1" ht="29.25">
      <c r="A172" s="35"/>
      <c r="B172" s="36"/>
      <c r="C172" s="37"/>
      <c r="D172" s="203" t="s">
        <v>176</v>
      </c>
      <c r="E172" s="37"/>
      <c r="F172" s="204" t="s">
        <v>252</v>
      </c>
      <c r="G172" s="37"/>
      <c r="H172" s="37"/>
      <c r="I172" s="205"/>
      <c r="J172" s="37"/>
      <c r="K172" s="37"/>
      <c r="L172" s="40"/>
      <c r="M172" s="206"/>
      <c r="N172" s="207"/>
      <c r="O172" s="72"/>
      <c r="P172" s="72"/>
      <c r="Q172" s="72"/>
      <c r="R172" s="72"/>
      <c r="S172" s="72"/>
      <c r="T172" s="73"/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T172" s="18" t="s">
        <v>176</v>
      </c>
      <c r="AU172" s="18" t="s">
        <v>88</v>
      </c>
    </row>
    <row r="173" spans="1:65" s="13" customFormat="1">
      <c r="B173" s="208"/>
      <c r="C173" s="209"/>
      <c r="D173" s="203" t="s">
        <v>178</v>
      </c>
      <c r="E173" s="210" t="s">
        <v>1</v>
      </c>
      <c r="F173" s="211" t="s">
        <v>489</v>
      </c>
      <c r="G173" s="209"/>
      <c r="H173" s="210" t="s">
        <v>1</v>
      </c>
      <c r="I173" s="212"/>
      <c r="J173" s="209"/>
      <c r="K173" s="209"/>
      <c r="L173" s="213"/>
      <c r="M173" s="214"/>
      <c r="N173" s="215"/>
      <c r="O173" s="215"/>
      <c r="P173" s="215"/>
      <c r="Q173" s="215"/>
      <c r="R173" s="215"/>
      <c r="S173" s="215"/>
      <c r="T173" s="216"/>
      <c r="AT173" s="217" t="s">
        <v>178</v>
      </c>
      <c r="AU173" s="217" t="s">
        <v>88</v>
      </c>
      <c r="AV173" s="13" t="s">
        <v>86</v>
      </c>
      <c r="AW173" s="13" t="s">
        <v>34</v>
      </c>
      <c r="AX173" s="13" t="s">
        <v>78</v>
      </c>
      <c r="AY173" s="217" t="s">
        <v>167</v>
      </c>
    </row>
    <row r="174" spans="1:65" s="14" customFormat="1">
      <c r="B174" s="218"/>
      <c r="C174" s="219"/>
      <c r="D174" s="203" t="s">
        <v>178</v>
      </c>
      <c r="E174" s="220" t="s">
        <v>1</v>
      </c>
      <c r="F174" s="221" t="s">
        <v>490</v>
      </c>
      <c r="G174" s="219"/>
      <c r="H174" s="222">
        <v>4.76</v>
      </c>
      <c r="I174" s="223"/>
      <c r="J174" s="219"/>
      <c r="K174" s="219"/>
      <c r="L174" s="224"/>
      <c r="M174" s="225"/>
      <c r="N174" s="226"/>
      <c r="O174" s="226"/>
      <c r="P174" s="226"/>
      <c r="Q174" s="226"/>
      <c r="R174" s="226"/>
      <c r="S174" s="226"/>
      <c r="T174" s="227"/>
      <c r="AT174" s="228" t="s">
        <v>178</v>
      </c>
      <c r="AU174" s="228" t="s">
        <v>88</v>
      </c>
      <c r="AV174" s="14" t="s">
        <v>88</v>
      </c>
      <c r="AW174" s="14" t="s">
        <v>34</v>
      </c>
      <c r="AX174" s="14" t="s">
        <v>78</v>
      </c>
      <c r="AY174" s="228" t="s">
        <v>167</v>
      </c>
    </row>
    <row r="175" spans="1:65" s="14" customFormat="1">
      <c r="B175" s="218"/>
      <c r="C175" s="219"/>
      <c r="D175" s="203" t="s">
        <v>178</v>
      </c>
      <c r="E175" s="220" t="s">
        <v>1</v>
      </c>
      <c r="F175" s="221" t="s">
        <v>491</v>
      </c>
      <c r="G175" s="219"/>
      <c r="H175" s="222">
        <v>6.21</v>
      </c>
      <c r="I175" s="223"/>
      <c r="J175" s="219"/>
      <c r="K175" s="219"/>
      <c r="L175" s="224"/>
      <c r="M175" s="225"/>
      <c r="N175" s="226"/>
      <c r="O175" s="226"/>
      <c r="P175" s="226"/>
      <c r="Q175" s="226"/>
      <c r="R175" s="226"/>
      <c r="S175" s="226"/>
      <c r="T175" s="227"/>
      <c r="AT175" s="228" t="s">
        <v>178</v>
      </c>
      <c r="AU175" s="228" t="s">
        <v>88</v>
      </c>
      <c r="AV175" s="14" t="s">
        <v>88</v>
      </c>
      <c r="AW175" s="14" t="s">
        <v>34</v>
      </c>
      <c r="AX175" s="14" t="s">
        <v>78</v>
      </c>
      <c r="AY175" s="228" t="s">
        <v>167</v>
      </c>
    </row>
    <row r="176" spans="1:65" s="15" customFormat="1">
      <c r="B176" s="240"/>
      <c r="C176" s="241"/>
      <c r="D176" s="203" t="s">
        <v>178</v>
      </c>
      <c r="E176" s="242" t="s">
        <v>1</v>
      </c>
      <c r="F176" s="243" t="s">
        <v>301</v>
      </c>
      <c r="G176" s="241"/>
      <c r="H176" s="244">
        <v>10.97</v>
      </c>
      <c r="I176" s="245"/>
      <c r="J176" s="241"/>
      <c r="K176" s="241"/>
      <c r="L176" s="246"/>
      <c r="M176" s="247"/>
      <c r="N176" s="248"/>
      <c r="O176" s="248"/>
      <c r="P176" s="248"/>
      <c r="Q176" s="248"/>
      <c r="R176" s="248"/>
      <c r="S176" s="248"/>
      <c r="T176" s="249"/>
      <c r="AT176" s="250" t="s">
        <v>178</v>
      </c>
      <c r="AU176" s="250" t="s">
        <v>88</v>
      </c>
      <c r="AV176" s="15" t="s">
        <v>174</v>
      </c>
      <c r="AW176" s="15" t="s">
        <v>34</v>
      </c>
      <c r="AX176" s="15" t="s">
        <v>86</v>
      </c>
      <c r="AY176" s="250" t="s">
        <v>167</v>
      </c>
    </row>
    <row r="177" spans="1:65" s="2" customFormat="1" ht="16.5" customHeight="1">
      <c r="A177" s="35"/>
      <c r="B177" s="36"/>
      <c r="C177" s="229" t="s">
        <v>254</v>
      </c>
      <c r="D177" s="229" t="s">
        <v>255</v>
      </c>
      <c r="E177" s="230" t="s">
        <v>256</v>
      </c>
      <c r="F177" s="231" t="s">
        <v>257</v>
      </c>
      <c r="G177" s="232" t="s">
        <v>241</v>
      </c>
      <c r="H177" s="233">
        <v>25</v>
      </c>
      <c r="I177" s="234"/>
      <c r="J177" s="235">
        <f>ROUND(I177*H177,2)</f>
        <v>0</v>
      </c>
      <c r="K177" s="236"/>
      <c r="L177" s="237"/>
      <c r="M177" s="238" t="s">
        <v>1</v>
      </c>
      <c r="N177" s="239" t="s">
        <v>43</v>
      </c>
      <c r="O177" s="72"/>
      <c r="P177" s="199">
        <f>O177*H177</f>
        <v>0</v>
      </c>
      <c r="Q177" s="199">
        <v>6.9999999999999994E-5</v>
      </c>
      <c r="R177" s="199">
        <f>Q177*H177</f>
        <v>1.7499999999999998E-3</v>
      </c>
      <c r="S177" s="199">
        <v>0</v>
      </c>
      <c r="T177" s="200">
        <f>S177*H177</f>
        <v>0</v>
      </c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R177" s="201" t="s">
        <v>211</v>
      </c>
      <c r="AT177" s="201" t="s">
        <v>255</v>
      </c>
      <c r="AU177" s="201" t="s">
        <v>88</v>
      </c>
      <c r="AY177" s="18" t="s">
        <v>167</v>
      </c>
      <c r="BE177" s="202">
        <f>IF(N177="základní",J177,0)</f>
        <v>0</v>
      </c>
      <c r="BF177" s="202">
        <f>IF(N177="snížená",J177,0)</f>
        <v>0</v>
      </c>
      <c r="BG177" s="202">
        <f>IF(N177="zákl. přenesená",J177,0)</f>
        <v>0</v>
      </c>
      <c r="BH177" s="202">
        <f>IF(N177="sníž. přenesená",J177,0)</f>
        <v>0</v>
      </c>
      <c r="BI177" s="202">
        <f>IF(N177="nulová",J177,0)</f>
        <v>0</v>
      </c>
      <c r="BJ177" s="18" t="s">
        <v>86</v>
      </c>
      <c r="BK177" s="202">
        <f>ROUND(I177*H177,2)</f>
        <v>0</v>
      </c>
      <c r="BL177" s="18" t="s">
        <v>174</v>
      </c>
      <c r="BM177" s="201" t="s">
        <v>258</v>
      </c>
    </row>
    <row r="178" spans="1:65" s="2" customFormat="1">
      <c r="A178" s="35"/>
      <c r="B178" s="36"/>
      <c r="C178" s="37"/>
      <c r="D178" s="203" t="s">
        <v>176</v>
      </c>
      <c r="E178" s="37"/>
      <c r="F178" s="204" t="s">
        <v>257</v>
      </c>
      <c r="G178" s="37"/>
      <c r="H178" s="37"/>
      <c r="I178" s="205"/>
      <c r="J178" s="37"/>
      <c r="K178" s="37"/>
      <c r="L178" s="40"/>
      <c r="M178" s="206"/>
      <c r="N178" s="207"/>
      <c r="O178" s="72"/>
      <c r="P178" s="72"/>
      <c r="Q178" s="72"/>
      <c r="R178" s="72"/>
      <c r="S178" s="72"/>
      <c r="T178" s="73"/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T178" s="18" t="s">
        <v>176</v>
      </c>
      <c r="AU178" s="18" t="s">
        <v>88</v>
      </c>
    </row>
    <row r="179" spans="1:65" s="13" customFormat="1">
      <c r="B179" s="208"/>
      <c r="C179" s="209"/>
      <c r="D179" s="203" t="s">
        <v>178</v>
      </c>
      <c r="E179" s="210" t="s">
        <v>1</v>
      </c>
      <c r="F179" s="211" t="s">
        <v>492</v>
      </c>
      <c r="G179" s="209"/>
      <c r="H179" s="210" t="s">
        <v>1</v>
      </c>
      <c r="I179" s="212"/>
      <c r="J179" s="209"/>
      <c r="K179" s="209"/>
      <c r="L179" s="213"/>
      <c r="M179" s="214"/>
      <c r="N179" s="215"/>
      <c r="O179" s="215"/>
      <c r="P179" s="215"/>
      <c r="Q179" s="215"/>
      <c r="R179" s="215"/>
      <c r="S179" s="215"/>
      <c r="T179" s="216"/>
      <c r="AT179" s="217" t="s">
        <v>178</v>
      </c>
      <c r="AU179" s="217" t="s">
        <v>88</v>
      </c>
      <c r="AV179" s="13" t="s">
        <v>86</v>
      </c>
      <c r="AW179" s="13" t="s">
        <v>34</v>
      </c>
      <c r="AX179" s="13" t="s">
        <v>78</v>
      </c>
      <c r="AY179" s="217" t="s">
        <v>167</v>
      </c>
    </row>
    <row r="180" spans="1:65" s="14" customFormat="1">
      <c r="B180" s="218"/>
      <c r="C180" s="219"/>
      <c r="D180" s="203" t="s">
        <v>178</v>
      </c>
      <c r="E180" s="220" t="s">
        <v>1</v>
      </c>
      <c r="F180" s="221" t="s">
        <v>260</v>
      </c>
      <c r="G180" s="219"/>
      <c r="H180" s="222">
        <v>11</v>
      </c>
      <c r="I180" s="223"/>
      <c r="J180" s="219"/>
      <c r="K180" s="219"/>
      <c r="L180" s="224"/>
      <c r="M180" s="225"/>
      <c r="N180" s="226"/>
      <c r="O180" s="226"/>
      <c r="P180" s="226"/>
      <c r="Q180" s="226"/>
      <c r="R180" s="226"/>
      <c r="S180" s="226"/>
      <c r="T180" s="227"/>
      <c r="AT180" s="228" t="s">
        <v>178</v>
      </c>
      <c r="AU180" s="228" t="s">
        <v>88</v>
      </c>
      <c r="AV180" s="14" t="s">
        <v>88</v>
      </c>
      <c r="AW180" s="14" t="s">
        <v>34</v>
      </c>
      <c r="AX180" s="14" t="s">
        <v>78</v>
      </c>
      <c r="AY180" s="228" t="s">
        <v>167</v>
      </c>
    </row>
    <row r="181" spans="1:65" s="14" customFormat="1">
      <c r="B181" s="218"/>
      <c r="C181" s="219"/>
      <c r="D181" s="203" t="s">
        <v>178</v>
      </c>
      <c r="E181" s="220" t="s">
        <v>1</v>
      </c>
      <c r="F181" s="221" t="s">
        <v>493</v>
      </c>
      <c r="G181" s="219"/>
      <c r="H181" s="222">
        <v>14</v>
      </c>
      <c r="I181" s="223"/>
      <c r="J181" s="219"/>
      <c r="K181" s="219"/>
      <c r="L181" s="224"/>
      <c r="M181" s="225"/>
      <c r="N181" s="226"/>
      <c r="O181" s="226"/>
      <c r="P181" s="226"/>
      <c r="Q181" s="226"/>
      <c r="R181" s="226"/>
      <c r="S181" s="226"/>
      <c r="T181" s="227"/>
      <c r="AT181" s="228" t="s">
        <v>178</v>
      </c>
      <c r="AU181" s="228" t="s">
        <v>88</v>
      </c>
      <c r="AV181" s="14" t="s">
        <v>88</v>
      </c>
      <c r="AW181" s="14" t="s">
        <v>34</v>
      </c>
      <c r="AX181" s="14" t="s">
        <v>78</v>
      </c>
      <c r="AY181" s="228" t="s">
        <v>167</v>
      </c>
    </row>
    <row r="182" spans="1:65" s="15" customFormat="1">
      <c r="B182" s="240"/>
      <c r="C182" s="241"/>
      <c r="D182" s="203" t="s">
        <v>178</v>
      </c>
      <c r="E182" s="242" t="s">
        <v>1</v>
      </c>
      <c r="F182" s="243" t="s">
        <v>301</v>
      </c>
      <c r="G182" s="241"/>
      <c r="H182" s="244">
        <v>25</v>
      </c>
      <c r="I182" s="245"/>
      <c r="J182" s="241"/>
      <c r="K182" s="241"/>
      <c r="L182" s="246"/>
      <c r="M182" s="247"/>
      <c r="N182" s="248"/>
      <c r="O182" s="248"/>
      <c r="P182" s="248"/>
      <c r="Q182" s="248"/>
      <c r="R182" s="248"/>
      <c r="S182" s="248"/>
      <c r="T182" s="249"/>
      <c r="AT182" s="250" t="s">
        <v>178</v>
      </c>
      <c r="AU182" s="250" t="s">
        <v>88</v>
      </c>
      <c r="AV182" s="15" t="s">
        <v>174</v>
      </c>
      <c r="AW182" s="15" t="s">
        <v>34</v>
      </c>
      <c r="AX182" s="15" t="s">
        <v>86</v>
      </c>
      <c r="AY182" s="250" t="s">
        <v>167</v>
      </c>
    </row>
    <row r="183" spans="1:65" s="2" customFormat="1" ht="16.5" customHeight="1">
      <c r="A183" s="35"/>
      <c r="B183" s="36"/>
      <c r="C183" s="229" t="s">
        <v>261</v>
      </c>
      <c r="D183" s="229" t="s">
        <v>255</v>
      </c>
      <c r="E183" s="230" t="s">
        <v>262</v>
      </c>
      <c r="F183" s="231" t="s">
        <v>263</v>
      </c>
      <c r="G183" s="232" t="s">
        <v>241</v>
      </c>
      <c r="H183" s="233">
        <v>25</v>
      </c>
      <c r="I183" s="234"/>
      <c r="J183" s="235">
        <f>ROUND(I183*H183,2)</f>
        <v>0</v>
      </c>
      <c r="K183" s="236"/>
      <c r="L183" s="237"/>
      <c r="M183" s="238" t="s">
        <v>1</v>
      </c>
      <c r="N183" s="239" t="s">
        <v>43</v>
      </c>
      <c r="O183" s="72"/>
      <c r="P183" s="199">
        <f>O183*H183</f>
        <v>0</v>
      </c>
      <c r="Q183" s="199">
        <v>6.0000000000000002E-5</v>
      </c>
      <c r="R183" s="199">
        <f>Q183*H183</f>
        <v>1.5E-3</v>
      </c>
      <c r="S183" s="199">
        <v>0</v>
      </c>
      <c r="T183" s="200">
        <f>S183*H183</f>
        <v>0</v>
      </c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R183" s="201" t="s">
        <v>211</v>
      </c>
      <c r="AT183" s="201" t="s">
        <v>255</v>
      </c>
      <c r="AU183" s="201" t="s">
        <v>88</v>
      </c>
      <c r="AY183" s="18" t="s">
        <v>167</v>
      </c>
      <c r="BE183" s="202">
        <f>IF(N183="základní",J183,0)</f>
        <v>0</v>
      </c>
      <c r="BF183" s="202">
        <f>IF(N183="snížená",J183,0)</f>
        <v>0</v>
      </c>
      <c r="BG183" s="202">
        <f>IF(N183="zákl. přenesená",J183,0)</f>
        <v>0</v>
      </c>
      <c r="BH183" s="202">
        <f>IF(N183="sníž. přenesená",J183,0)</f>
        <v>0</v>
      </c>
      <c r="BI183" s="202">
        <f>IF(N183="nulová",J183,0)</f>
        <v>0</v>
      </c>
      <c r="BJ183" s="18" t="s">
        <v>86</v>
      </c>
      <c r="BK183" s="202">
        <f>ROUND(I183*H183,2)</f>
        <v>0</v>
      </c>
      <c r="BL183" s="18" t="s">
        <v>174</v>
      </c>
      <c r="BM183" s="201" t="s">
        <v>264</v>
      </c>
    </row>
    <row r="184" spans="1:65" s="2" customFormat="1">
      <c r="A184" s="35"/>
      <c r="B184" s="36"/>
      <c r="C184" s="37"/>
      <c r="D184" s="203" t="s">
        <v>176</v>
      </c>
      <c r="E184" s="37"/>
      <c r="F184" s="204" t="s">
        <v>263</v>
      </c>
      <c r="G184" s="37"/>
      <c r="H184" s="37"/>
      <c r="I184" s="205"/>
      <c r="J184" s="37"/>
      <c r="K184" s="37"/>
      <c r="L184" s="40"/>
      <c r="M184" s="206"/>
      <c r="N184" s="207"/>
      <c r="O184" s="72"/>
      <c r="P184" s="72"/>
      <c r="Q184" s="72"/>
      <c r="R184" s="72"/>
      <c r="S184" s="72"/>
      <c r="T184" s="73"/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T184" s="18" t="s">
        <v>176</v>
      </c>
      <c r="AU184" s="18" t="s">
        <v>88</v>
      </c>
    </row>
    <row r="185" spans="1:65" s="13" customFormat="1">
      <c r="B185" s="208"/>
      <c r="C185" s="209"/>
      <c r="D185" s="203" t="s">
        <v>178</v>
      </c>
      <c r="E185" s="210" t="s">
        <v>1</v>
      </c>
      <c r="F185" s="211" t="s">
        <v>492</v>
      </c>
      <c r="G185" s="209"/>
      <c r="H185" s="210" t="s">
        <v>1</v>
      </c>
      <c r="I185" s="212"/>
      <c r="J185" s="209"/>
      <c r="K185" s="209"/>
      <c r="L185" s="213"/>
      <c r="M185" s="214"/>
      <c r="N185" s="215"/>
      <c r="O185" s="215"/>
      <c r="P185" s="215"/>
      <c r="Q185" s="215"/>
      <c r="R185" s="215"/>
      <c r="S185" s="215"/>
      <c r="T185" s="216"/>
      <c r="AT185" s="217" t="s">
        <v>178</v>
      </c>
      <c r="AU185" s="217" t="s">
        <v>88</v>
      </c>
      <c r="AV185" s="13" t="s">
        <v>86</v>
      </c>
      <c r="AW185" s="13" t="s">
        <v>34</v>
      </c>
      <c r="AX185" s="13" t="s">
        <v>78</v>
      </c>
      <c r="AY185" s="217" t="s">
        <v>167</v>
      </c>
    </row>
    <row r="186" spans="1:65" s="14" customFormat="1">
      <c r="B186" s="218"/>
      <c r="C186" s="219"/>
      <c r="D186" s="203" t="s">
        <v>178</v>
      </c>
      <c r="E186" s="220" t="s">
        <v>1</v>
      </c>
      <c r="F186" s="221" t="s">
        <v>302</v>
      </c>
      <c r="G186" s="219"/>
      <c r="H186" s="222">
        <v>25</v>
      </c>
      <c r="I186" s="223"/>
      <c r="J186" s="219"/>
      <c r="K186" s="219"/>
      <c r="L186" s="224"/>
      <c r="M186" s="225"/>
      <c r="N186" s="226"/>
      <c r="O186" s="226"/>
      <c r="P186" s="226"/>
      <c r="Q186" s="226"/>
      <c r="R186" s="226"/>
      <c r="S186" s="226"/>
      <c r="T186" s="227"/>
      <c r="AT186" s="228" t="s">
        <v>178</v>
      </c>
      <c r="AU186" s="228" t="s">
        <v>88</v>
      </c>
      <c r="AV186" s="14" t="s">
        <v>88</v>
      </c>
      <c r="AW186" s="14" t="s">
        <v>34</v>
      </c>
      <c r="AX186" s="14" t="s">
        <v>86</v>
      </c>
      <c r="AY186" s="228" t="s">
        <v>167</v>
      </c>
    </row>
    <row r="187" spans="1:65" s="2" customFormat="1" ht="16.5" customHeight="1">
      <c r="A187" s="35"/>
      <c r="B187" s="36"/>
      <c r="C187" s="229" t="s">
        <v>265</v>
      </c>
      <c r="D187" s="229" t="s">
        <v>255</v>
      </c>
      <c r="E187" s="230" t="s">
        <v>266</v>
      </c>
      <c r="F187" s="231" t="s">
        <v>267</v>
      </c>
      <c r="G187" s="232" t="s">
        <v>241</v>
      </c>
      <c r="H187" s="233">
        <v>25</v>
      </c>
      <c r="I187" s="234"/>
      <c r="J187" s="235">
        <f>ROUND(I187*H187,2)</f>
        <v>0</v>
      </c>
      <c r="K187" s="236"/>
      <c r="L187" s="237"/>
      <c r="M187" s="238" t="s">
        <v>1</v>
      </c>
      <c r="N187" s="239" t="s">
        <v>43</v>
      </c>
      <c r="O187" s="72"/>
      <c r="P187" s="199">
        <f>O187*H187</f>
        <v>0</v>
      </c>
      <c r="Q187" s="199">
        <v>1.0000000000000001E-5</v>
      </c>
      <c r="R187" s="199">
        <f>Q187*H187</f>
        <v>2.5000000000000001E-4</v>
      </c>
      <c r="S187" s="199">
        <v>0</v>
      </c>
      <c r="T187" s="200">
        <f>S187*H187</f>
        <v>0</v>
      </c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R187" s="201" t="s">
        <v>211</v>
      </c>
      <c r="AT187" s="201" t="s">
        <v>255</v>
      </c>
      <c r="AU187" s="201" t="s">
        <v>88</v>
      </c>
      <c r="AY187" s="18" t="s">
        <v>167</v>
      </c>
      <c r="BE187" s="202">
        <f>IF(N187="základní",J187,0)</f>
        <v>0</v>
      </c>
      <c r="BF187" s="202">
        <f>IF(N187="snížená",J187,0)</f>
        <v>0</v>
      </c>
      <c r="BG187" s="202">
        <f>IF(N187="zákl. přenesená",J187,0)</f>
        <v>0</v>
      </c>
      <c r="BH187" s="202">
        <f>IF(N187="sníž. přenesená",J187,0)</f>
        <v>0</v>
      </c>
      <c r="BI187" s="202">
        <f>IF(N187="nulová",J187,0)</f>
        <v>0</v>
      </c>
      <c r="BJ187" s="18" t="s">
        <v>86</v>
      </c>
      <c r="BK187" s="202">
        <f>ROUND(I187*H187,2)</f>
        <v>0</v>
      </c>
      <c r="BL187" s="18" t="s">
        <v>174</v>
      </c>
      <c r="BM187" s="201" t="s">
        <v>268</v>
      </c>
    </row>
    <row r="188" spans="1:65" s="2" customFormat="1">
      <c r="A188" s="35"/>
      <c r="B188" s="36"/>
      <c r="C188" s="37"/>
      <c r="D188" s="203" t="s">
        <v>176</v>
      </c>
      <c r="E188" s="37"/>
      <c r="F188" s="204" t="s">
        <v>267</v>
      </c>
      <c r="G188" s="37"/>
      <c r="H188" s="37"/>
      <c r="I188" s="205"/>
      <c r="J188" s="37"/>
      <c r="K188" s="37"/>
      <c r="L188" s="40"/>
      <c r="M188" s="206"/>
      <c r="N188" s="207"/>
      <c r="O188" s="72"/>
      <c r="P188" s="72"/>
      <c r="Q188" s="72"/>
      <c r="R188" s="72"/>
      <c r="S188" s="72"/>
      <c r="T188" s="73"/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T188" s="18" t="s">
        <v>176</v>
      </c>
      <c r="AU188" s="18" t="s">
        <v>88</v>
      </c>
    </row>
    <row r="189" spans="1:65" s="13" customFormat="1">
      <c r="B189" s="208"/>
      <c r="C189" s="209"/>
      <c r="D189" s="203" t="s">
        <v>178</v>
      </c>
      <c r="E189" s="210" t="s">
        <v>1</v>
      </c>
      <c r="F189" s="211" t="s">
        <v>492</v>
      </c>
      <c r="G189" s="209"/>
      <c r="H189" s="210" t="s">
        <v>1</v>
      </c>
      <c r="I189" s="212"/>
      <c r="J189" s="209"/>
      <c r="K189" s="209"/>
      <c r="L189" s="213"/>
      <c r="M189" s="214"/>
      <c r="N189" s="215"/>
      <c r="O189" s="215"/>
      <c r="P189" s="215"/>
      <c r="Q189" s="215"/>
      <c r="R189" s="215"/>
      <c r="S189" s="215"/>
      <c r="T189" s="216"/>
      <c r="AT189" s="217" t="s">
        <v>178</v>
      </c>
      <c r="AU189" s="217" t="s">
        <v>88</v>
      </c>
      <c r="AV189" s="13" t="s">
        <v>86</v>
      </c>
      <c r="AW189" s="13" t="s">
        <v>34</v>
      </c>
      <c r="AX189" s="13" t="s">
        <v>78</v>
      </c>
      <c r="AY189" s="217" t="s">
        <v>167</v>
      </c>
    </row>
    <row r="190" spans="1:65" s="14" customFormat="1">
      <c r="B190" s="218"/>
      <c r="C190" s="219"/>
      <c r="D190" s="203" t="s">
        <v>178</v>
      </c>
      <c r="E190" s="220" t="s">
        <v>1</v>
      </c>
      <c r="F190" s="221" t="s">
        <v>302</v>
      </c>
      <c r="G190" s="219"/>
      <c r="H190" s="222">
        <v>25</v>
      </c>
      <c r="I190" s="223"/>
      <c r="J190" s="219"/>
      <c r="K190" s="219"/>
      <c r="L190" s="224"/>
      <c r="M190" s="225"/>
      <c r="N190" s="226"/>
      <c r="O190" s="226"/>
      <c r="P190" s="226"/>
      <c r="Q190" s="226"/>
      <c r="R190" s="226"/>
      <c r="S190" s="226"/>
      <c r="T190" s="227"/>
      <c r="AT190" s="228" t="s">
        <v>178</v>
      </c>
      <c r="AU190" s="228" t="s">
        <v>88</v>
      </c>
      <c r="AV190" s="14" t="s">
        <v>88</v>
      </c>
      <c r="AW190" s="14" t="s">
        <v>34</v>
      </c>
      <c r="AX190" s="14" t="s">
        <v>86</v>
      </c>
      <c r="AY190" s="228" t="s">
        <v>167</v>
      </c>
    </row>
    <row r="191" spans="1:65" s="2" customFormat="1" ht="16.5" customHeight="1">
      <c r="A191" s="35"/>
      <c r="B191" s="36"/>
      <c r="C191" s="229" t="s">
        <v>269</v>
      </c>
      <c r="D191" s="229" t="s">
        <v>255</v>
      </c>
      <c r="E191" s="230" t="s">
        <v>270</v>
      </c>
      <c r="F191" s="231" t="s">
        <v>271</v>
      </c>
      <c r="G191" s="232" t="s">
        <v>272</v>
      </c>
      <c r="H191" s="233">
        <v>25</v>
      </c>
      <c r="I191" s="234"/>
      <c r="J191" s="235">
        <f>ROUND(I191*H191,2)</f>
        <v>0</v>
      </c>
      <c r="K191" s="236"/>
      <c r="L191" s="237"/>
      <c r="M191" s="238" t="s">
        <v>1</v>
      </c>
      <c r="N191" s="239" t="s">
        <v>43</v>
      </c>
      <c r="O191" s="72"/>
      <c r="P191" s="199">
        <f>O191*H191</f>
        <v>0</v>
      </c>
      <c r="Q191" s="199">
        <v>2.0000000000000002E-5</v>
      </c>
      <c r="R191" s="199">
        <f>Q191*H191</f>
        <v>5.0000000000000001E-4</v>
      </c>
      <c r="S191" s="199">
        <v>0</v>
      </c>
      <c r="T191" s="200">
        <f>S191*H191</f>
        <v>0</v>
      </c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R191" s="201" t="s">
        <v>211</v>
      </c>
      <c r="AT191" s="201" t="s">
        <v>255</v>
      </c>
      <c r="AU191" s="201" t="s">
        <v>88</v>
      </c>
      <c r="AY191" s="18" t="s">
        <v>167</v>
      </c>
      <c r="BE191" s="202">
        <f>IF(N191="základní",J191,0)</f>
        <v>0</v>
      </c>
      <c r="BF191" s="202">
        <f>IF(N191="snížená",J191,0)</f>
        <v>0</v>
      </c>
      <c r="BG191" s="202">
        <f>IF(N191="zákl. přenesená",J191,0)</f>
        <v>0</v>
      </c>
      <c r="BH191" s="202">
        <f>IF(N191="sníž. přenesená",J191,0)</f>
        <v>0</v>
      </c>
      <c r="BI191" s="202">
        <f>IF(N191="nulová",J191,0)</f>
        <v>0</v>
      </c>
      <c r="BJ191" s="18" t="s">
        <v>86</v>
      </c>
      <c r="BK191" s="202">
        <f>ROUND(I191*H191,2)</f>
        <v>0</v>
      </c>
      <c r="BL191" s="18" t="s">
        <v>174</v>
      </c>
      <c r="BM191" s="201" t="s">
        <v>273</v>
      </c>
    </row>
    <row r="192" spans="1:65" s="2" customFormat="1">
      <c r="A192" s="35"/>
      <c r="B192" s="36"/>
      <c r="C192" s="37"/>
      <c r="D192" s="203" t="s">
        <v>176</v>
      </c>
      <c r="E192" s="37"/>
      <c r="F192" s="204" t="s">
        <v>271</v>
      </c>
      <c r="G192" s="37"/>
      <c r="H192" s="37"/>
      <c r="I192" s="205"/>
      <c r="J192" s="37"/>
      <c r="K192" s="37"/>
      <c r="L192" s="40"/>
      <c r="M192" s="206"/>
      <c r="N192" s="207"/>
      <c r="O192" s="72"/>
      <c r="P192" s="72"/>
      <c r="Q192" s="72"/>
      <c r="R192" s="72"/>
      <c r="S192" s="72"/>
      <c r="T192" s="73"/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T192" s="18" t="s">
        <v>176</v>
      </c>
      <c r="AU192" s="18" t="s">
        <v>88</v>
      </c>
    </row>
    <row r="193" spans="1:65" s="13" customFormat="1">
      <c r="B193" s="208"/>
      <c r="C193" s="209"/>
      <c r="D193" s="203" t="s">
        <v>178</v>
      </c>
      <c r="E193" s="210" t="s">
        <v>1</v>
      </c>
      <c r="F193" s="211" t="s">
        <v>492</v>
      </c>
      <c r="G193" s="209"/>
      <c r="H193" s="210" t="s">
        <v>1</v>
      </c>
      <c r="I193" s="212"/>
      <c r="J193" s="209"/>
      <c r="K193" s="209"/>
      <c r="L193" s="213"/>
      <c r="M193" s="214"/>
      <c r="N193" s="215"/>
      <c r="O193" s="215"/>
      <c r="P193" s="215"/>
      <c r="Q193" s="215"/>
      <c r="R193" s="215"/>
      <c r="S193" s="215"/>
      <c r="T193" s="216"/>
      <c r="AT193" s="217" t="s">
        <v>178</v>
      </c>
      <c r="AU193" s="217" t="s">
        <v>88</v>
      </c>
      <c r="AV193" s="13" t="s">
        <v>86</v>
      </c>
      <c r="AW193" s="13" t="s">
        <v>34</v>
      </c>
      <c r="AX193" s="13" t="s">
        <v>78</v>
      </c>
      <c r="AY193" s="217" t="s">
        <v>167</v>
      </c>
    </row>
    <row r="194" spans="1:65" s="14" customFormat="1">
      <c r="B194" s="218"/>
      <c r="C194" s="219"/>
      <c r="D194" s="203" t="s">
        <v>178</v>
      </c>
      <c r="E194" s="220" t="s">
        <v>1</v>
      </c>
      <c r="F194" s="221" t="s">
        <v>302</v>
      </c>
      <c r="G194" s="219"/>
      <c r="H194" s="222">
        <v>25</v>
      </c>
      <c r="I194" s="223"/>
      <c r="J194" s="219"/>
      <c r="K194" s="219"/>
      <c r="L194" s="224"/>
      <c r="M194" s="225"/>
      <c r="N194" s="226"/>
      <c r="O194" s="226"/>
      <c r="P194" s="226"/>
      <c r="Q194" s="226"/>
      <c r="R194" s="226"/>
      <c r="S194" s="226"/>
      <c r="T194" s="227"/>
      <c r="AT194" s="228" t="s">
        <v>178</v>
      </c>
      <c r="AU194" s="228" t="s">
        <v>88</v>
      </c>
      <c r="AV194" s="14" t="s">
        <v>88</v>
      </c>
      <c r="AW194" s="14" t="s">
        <v>34</v>
      </c>
      <c r="AX194" s="14" t="s">
        <v>86</v>
      </c>
      <c r="AY194" s="228" t="s">
        <v>167</v>
      </c>
    </row>
    <row r="195" spans="1:65" s="2" customFormat="1" ht="33" customHeight="1">
      <c r="A195" s="35"/>
      <c r="B195" s="36"/>
      <c r="C195" s="189" t="s">
        <v>274</v>
      </c>
      <c r="D195" s="189" t="s">
        <v>171</v>
      </c>
      <c r="E195" s="190" t="s">
        <v>275</v>
      </c>
      <c r="F195" s="191" t="s">
        <v>276</v>
      </c>
      <c r="G195" s="192" t="s">
        <v>112</v>
      </c>
      <c r="H195" s="193">
        <v>48.5</v>
      </c>
      <c r="I195" s="194"/>
      <c r="J195" s="195">
        <f>ROUND(I195*H195,2)</f>
        <v>0</v>
      </c>
      <c r="K195" s="196"/>
      <c r="L195" s="40"/>
      <c r="M195" s="197" t="s">
        <v>1</v>
      </c>
      <c r="N195" s="198" t="s">
        <v>43</v>
      </c>
      <c r="O195" s="72"/>
      <c r="P195" s="199">
        <f>O195*H195</f>
        <v>0</v>
      </c>
      <c r="Q195" s="199">
        <v>1.17E-3</v>
      </c>
      <c r="R195" s="199">
        <f>Q195*H195</f>
        <v>5.6745000000000004E-2</v>
      </c>
      <c r="S195" s="199">
        <v>0</v>
      </c>
      <c r="T195" s="200">
        <f>S195*H195</f>
        <v>0</v>
      </c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  <c r="AR195" s="201" t="s">
        <v>231</v>
      </c>
      <c r="AT195" s="201" t="s">
        <v>171</v>
      </c>
      <c r="AU195" s="201" t="s">
        <v>88</v>
      </c>
      <c r="AY195" s="18" t="s">
        <v>167</v>
      </c>
      <c r="BE195" s="202">
        <f>IF(N195="základní",J195,0)</f>
        <v>0</v>
      </c>
      <c r="BF195" s="202">
        <f>IF(N195="snížená",J195,0)</f>
        <v>0</v>
      </c>
      <c r="BG195" s="202">
        <f>IF(N195="zákl. přenesená",J195,0)</f>
        <v>0</v>
      </c>
      <c r="BH195" s="202">
        <f>IF(N195="sníž. přenesená",J195,0)</f>
        <v>0</v>
      </c>
      <c r="BI195" s="202">
        <f>IF(N195="nulová",J195,0)</f>
        <v>0</v>
      </c>
      <c r="BJ195" s="18" t="s">
        <v>86</v>
      </c>
      <c r="BK195" s="202">
        <f>ROUND(I195*H195,2)</f>
        <v>0</v>
      </c>
      <c r="BL195" s="18" t="s">
        <v>231</v>
      </c>
      <c r="BM195" s="201" t="s">
        <v>277</v>
      </c>
    </row>
    <row r="196" spans="1:65" s="2" customFormat="1" ht="19.5">
      <c r="A196" s="35"/>
      <c r="B196" s="36"/>
      <c r="C196" s="37"/>
      <c r="D196" s="203" t="s">
        <v>176</v>
      </c>
      <c r="E196" s="37"/>
      <c r="F196" s="204" t="s">
        <v>278</v>
      </c>
      <c r="G196" s="37"/>
      <c r="H196" s="37"/>
      <c r="I196" s="205"/>
      <c r="J196" s="37"/>
      <c r="K196" s="37"/>
      <c r="L196" s="40"/>
      <c r="M196" s="206"/>
      <c r="N196" s="207"/>
      <c r="O196" s="72"/>
      <c r="P196" s="72"/>
      <c r="Q196" s="72"/>
      <c r="R196" s="72"/>
      <c r="S196" s="72"/>
      <c r="T196" s="73"/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T196" s="18" t="s">
        <v>176</v>
      </c>
      <c r="AU196" s="18" t="s">
        <v>88</v>
      </c>
    </row>
    <row r="197" spans="1:65" s="13" customFormat="1">
      <c r="B197" s="208"/>
      <c r="C197" s="209"/>
      <c r="D197" s="203" t="s">
        <v>178</v>
      </c>
      <c r="E197" s="210" t="s">
        <v>1</v>
      </c>
      <c r="F197" s="211" t="s">
        <v>494</v>
      </c>
      <c r="G197" s="209"/>
      <c r="H197" s="210" t="s">
        <v>1</v>
      </c>
      <c r="I197" s="212"/>
      <c r="J197" s="209"/>
      <c r="K197" s="209"/>
      <c r="L197" s="213"/>
      <c r="M197" s="214"/>
      <c r="N197" s="215"/>
      <c r="O197" s="215"/>
      <c r="P197" s="215"/>
      <c r="Q197" s="215"/>
      <c r="R197" s="215"/>
      <c r="S197" s="215"/>
      <c r="T197" s="216"/>
      <c r="AT197" s="217" t="s">
        <v>178</v>
      </c>
      <c r="AU197" s="217" t="s">
        <v>88</v>
      </c>
      <c r="AV197" s="13" t="s">
        <v>86</v>
      </c>
      <c r="AW197" s="13" t="s">
        <v>34</v>
      </c>
      <c r="AX197" s="13" t="s">
        <v>78</v>
      </c>
      <c r="AY197" s="217" t="s">
        <v>167</v>
      </c>
    </row>
    <row r="198" spans="1:65" s="14" customFormat="1">
      <c r="B198" s="218"/>
      <c r="C198" s="219"/>
      <c r="D198" s="203" t="s">
        <v>178</v>
      </c>
      <c r="E198" s="220" t="s">
        <v>1</v>
      </c>
      <c r="F198" s="221" t="s">
        <v>122</v>
      </c>
      <c r="G198" s="219"/>
      <c r="H198" s="222">
        <v>48.5</v>
      </c>
      <c r="I198" s="223"/>
      <c r="J198" s="219"/>
      <c r="K198" s="219"/>
      <c r="L198" s="224"/>
      <c r="M198" s="225"/>
      <c r="N198" s="226"/>
      <c r="O198" s="226"/>
      <c r="P198" s="226"/>
      <c r="Q198" s="226"/>
      <c r="R198" s="226"/>
      <c r="S198" s="226"/>
      <c r="T198" s="227"/>
      <c r="AT198" s="228" t="s">
        <v>178</v>
      </c>
      <c r="AU198" s="228" t="s">
        <v>88</v>
      </c>
      <c r="AV198" s="14" t="s">
        <v>88</v>
      </c>
      <c r="AW198" s="14" t="s">
        <v>34</v>
      </c>
      <c r="AX198" s="14" t="s">
        <v>86</v>
      </c>
      <c r="AY198" s="228" t="s">
        <v>167</v>
      </c>
    </row>
    <row r="199" spans="1:65" s="2" customFormat="1" ht="24.2" customHeight="1">
      <c r="A199" s="35"/>
      <c r="B199" s="36"/>
      <c r="C199" s="229" t="s">
        <v>280</v>
      </c>
      <c r="D199" s="229" t="s">
        <v>255</v>
      </c>
      <c r="E199" s="230" t="s">
        <v>281</v>
      </c>
      <c r="F199" s="231" t="s">
        <v>282</v>
      </c>
      <c r="G199" s="232" t="s">
        <v>112</v>
      </c>
      <c r="H199" s="233">
        <v>48.5</v>
      </c>
      <c r="I199" s="234"/>
      <c r="J199" s="235">
        <f>ROUND(I199*H199,2)</f>
        <v>0</v>
      </c>
      <c r="K199" s="236"/>
      <c r="L199" s="237"/>
      <c r="M199" s="238" t="s">
        <v>1</v>
      </c>
      <c r="N199" s="239" t="s">
        <v>43</v>
      </c>
      <c r="O199" s="72"/>
      <c r="P199" s="199">
        <f>O199*H199</f>
        <v>0</v>
      </c>
      <c r="Q199" s="199">
        <v>1.2999999999999999E-3</v>
      </c>
      <c r="R199" s="199">
        <f>Q199*H199</f>
        <v>6.3049999999999995E-2</v>
      </c>
      <c r="S199" s="199">
        <v>0</v>
      </c>
      <c r="T199" s="200">
        <f>S199*H199</f>
        <v>0</v>
      </c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  <c r="AR199" s="201" t="s">
        <v>280</v>
      </c>
      <c r="AT199" s="201" t="s">
        <v>255</v>
      </c>
      <c r="AU199" s="201" t="s">
        <v>88</v>
      </c>
      <c r="AY199" s="18" t="s">
        <v>167</v>
      </c>
      <c r="BE199" s="202">
        <f>IF(N199="základní",J199,0)</f>
        <v>0</v>
      </c>
      <c r="BF199" s="202">
        <f>IF(N199="snížená",J199,0)</f>
        <v>0</v>
      </c>
      <c r="BG199" s="202">
        <f>IF(N199="zákl. přenesená",J199,0)</f>
        <v>0</v>
      </c>
      <c r="BH199" s="202">
        <f>IF(N199="sníž. přenesená",J199,0)</f>
        <v>0</v>
      </c>
      <c r="BI199" s="202">
        <f>IF(N199="nulová",J199,0)</f>
        <v>0</v>
      </c>
      <c r="BJ199" s="18" t="s">
        <v>86</v>
      </c>
      <c r="BK199" s="202">
        <f>ROUND(I199*H199,2)</f>
        <v>0</v>
      </c>
      <c r="BL199" s="18" t="s">
        <v>231</v>
      </c>
      <c r="BM199" s="201" t="s">
        <v>283</v>
      </c>
    </row>
    <row r="200" spans="1:65" s="2" customFormat="1">
      <c r="A200" s="35"/>
      <c r="B200" s="36"/>
      <c r="C200" s="37"/>
      <c r="D200" s="203" t="s">
        <v>176</v>
      </c>
      <c r="E200" s="37"/>
      <c r="F200" s="204" t="s">
        <v>282</v>
      </c>
      <c r="G200" s="37"/>
      <c r="H200" s="37"/>
      <c r="I200" s="205"/>
      <c r="J200" s="37"/>
      <c r="K200" s="37"/>
      <c r="L200" s="40"/>
      <c r="M200" s="206"/>
      <c r="N200" s="207"/>
      <c r="O200" s="72"/>
      <c r="P200" s="72"/>
      <c r="Q200" s="72"/>
      <c r="R200" s="72"/>
      <c r="S200" s="72"/>
      <c r="T200" s="73"/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  <c r="AT200" s="18" t="s">
        <v>176</v>
      </c>
      <c r="AU200" s="18" t="s">
        <v>88</v>
      </c>
    </row>
    <row r="201" spans="1:65" s="2" customFormat="1" ht="33" customHeight="1">
      <c r="A201" s="35"/>
      <c r="B201" s="36"/>
      <c r="C201" s="189" t="s">
        <v>284</v>
      </c>
      <c r="D201" s="189" t="s">
        <v>171</v>
      </c>
      <c r="E201" s="190" t="s">
        <v>285</v>
      </c>
      <c r="F201" s="191" t="s">
        <v>286</v>
      </c>
      <c r="G201" s="192" t="s">
        <v>112</v>
      </c>
      <c r="H201" s="193">
        <v>2.5</v>
      </c>
      <c r="I201" s="194"/>
      <c r="J201" s="195">
        <f>ROUND(I201*H201,2)</f>
        <v>0</v>
      </c>
      <c r="K201" s="196"/>
      <c r="L201" s="40"/>
      <c r="M201" s="197" t="s">
        <v>1</v>
      </c>
      <c r="N201" s="198" t="s">
        <v>43</v>
      </c>
      <c r="O201" s="72"/>
      <c r="P201" s="199">
        <f>O201*H201</f>
        <v>0</v>
      </c>
      <c r="Q201" s="199">
        <v>9.5E-4</v>
      </c>
      <c r="R201" s="199">
        <f>Q201*H201</f>
        <v>2.3749999999999999E-3</v>
      </c>
      <c r="S201" s="199">
        <v>0</v>
      </c>
      <c r="T201" s="200">
        <f>S201*H201</f>
        <v>0</v>
      </c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  <c r="AR201" s="201" t="s">
        <v>231</v>
      </c>
      <c r="AT201" s="201" t="s">
        <v>171</v>
      </c>
      <c r="AU201" s="201" t="s">
        <v>88</v>
      </c>
      <c r="AY201" s="18" t="s">
        <v>167</v>
      </c>
      <c r="BE201" s="202">
        <f>IF(N201="základní",J201,0)</f>
        <v>0</v>
      </c>
      <c r="BF201" s="202">
        <f>IF(N201="snížená",J201,0)</f>
        <v>0</v>
      </c>
      <c r="BG201" s="202">
        <f>IF(N201="zákl. přenesená",J201,0)</f>
        <v>0</v>
      </c>
      <c r="BH201" s="202">
        <f>IF(N201="sníž. přenesená",J201,0)</f>
        <v>0</v>
      </c>
      <c r="BI201" s="202">
        <f>IF(N201="nulová",J201,0)</f>
        <v>0</v>
      </c>
      <c r="BJ201" s="18" t="s">
        <v>86</v>
      </c>
      <c r="BK201" s="202">
        <f>ROUND(I201*H201,2)</f>
        <v>0</v>
      </c>
      <c r="BL201" s="18" t="s">
        <v>231</v>
      </c>
      <c r="BM201" s="201" t="s">
        <v>287</v>
      </c>
    </row>
    <row r="202" spans="1:65" s="2" customFormat="1" ht="19.5">
      <c r="A202" s="35"/>
      <c r="B202" s="36"/>
      <c r="C202" s="37"/>
      <c r="D202" s="203" t="s">
        <v>176</v>
      </c>
      <c r="E202" s="37"/>
      <c r="F202" s="204" t="s">
        <v>288</v>
      </c>
      <c r="G202" s="37"/>
      <c r="H202" s="37"/>
      <c r="I202" s="205"/>
      <c r="J202" s="37"/>
      <c r="K202" s="37"/>
      <c r="L202" s="40"/>
      <c r="M202" s="206"/>
      <c r="N202" s="207"/>
      <c r="O202" s="72"/>
      <c r="P202" s="72"/>
      <c r="Q202" s="72"/>
      <c r="R202" s="72"/>
      <c r="S202" s="72"/>
      <c r="T202" s="73"/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  <c r="AT202" s="18" t="s">
        <v>176</v>
      </c>
      <c r="AU202" s="18" t="s">
        <v>88</v>
      </c>
    </row>
    <row r="203" spans="1:65" s="13" customFormat="1">
      <c r="B203" s="208"/>
      <c r="C203" s="209"/>
      <c r="D203" s="203" t="s">
        <v>178</v>
      </c>
      <c r="E203" s="210" t="s">
        <v>1</v>
      </c>
      <c r="F203" s="211" t="s">
        <v>495</v>
      </c>
      <c r="G203" s="209"/>
      <c r="H203" s="210" t="s">
        <v>1</v>
      </c>
      <c r="I203" s="212"/>
      <c r="J203" s="209"/>
      <c r="K203" s="209"/>
      <c r="L203" s="213"/>
      <c r="M203" s="214"/>
      <c r="N203" s="215"/>
      <c r="O203" s="215"/>
      <c r="P203" s="215"/>
      <c r="Q203" s="215"/>
      <c r="R203" s="215"/>
      <c r="S203" s="215"/>
      <c r="T203" s="216"/>
      <c r="AT203" s="217" t="s">
        <v>178</v>
      </c>
      <c r="AU203" s="217" t="s">
        <v>88</v>
      </c>
      <c r="AV203" s="13" t="s">
        <v>86</v>
      </c>
      <c r="AW203" s="13" t="s">
        <v>34</v>
      </c>
      <c r="AX203" s="13" t="s">
        <v>78</v>
      </c>
      <c r="AY203" s="217" t="s">
        <v>167</v>
      </c>
    </row>
    <row r="204" spans="1:65" s="14" customFormat="1">
      <c r="B204" s="218"/>
      <c r="C204" s="219"/>
      <c r="D204" s="203" t="s">
        <v>178</v>
      </c>
      <c r="E204" s="220" t="s">
        <v>1</v>
      </c>
      <c r="F204" s="221" t="s">
        <v>125</v>
      </c>
      <c r="G204" s="219"/>
      <c r="H204" s="222">
        <v>2.5</v>
      </c>
      <c r="I204" s="223"/>
      <c r="J204" s="219"/>
      <c r="K204" s="219"/>
      <c r="L204" s="224"/>
      <c r="M204" s="225"/>
      <c r="N204" s="226"/>
      <c r="O204" s="226"/>
      <c r="P204" s="226"/>
      <c r="Q204" s="226"/>
      <c r="R204" s="226"/>
      <c r="S204" s="226"/>
      <c r="T204" s="227"/>
      <c r="AT204" s="228" t="s">
        <v>178</v>
      </c>
      <c r="AU204" s="228" t="s">
        <v>88</v>
      </c>
      <c r="AV204" s="14" t="s">
        <v>88</v>
      </c>
      <c r="AW204" s="14" t="s">
        <v>34</v>
      </c>
      <c r="AX204" s="14" t="s">
        <v>86</v>
      </c>
      <c r="AY204" s="228" t="s">
        <v>167</v>
      </c>
    </row>
    <row r="205" spans="1:65" s="2" customFormat="1" ht="24.2" customHeight="1">
      <c r="A205" s="35"/>
      <c r="B205" s="36"/>
      <c r="C205" s="229" t="s">
        <v>290</v>
      </c>
      <c r="D205" s="229" t="s">
        <v>255</v>
      </c>
      <c r="E205" s="230" t="s">
        <v>291</v>
      </c>
      <c r="F205" s="231" t="s">
        <v>292</v>
      </c>
      <c r="G205" s="232" t="s">
        <v>112</v>
      </c>
      <c r="H205" s="233">
        <v>2.5</v>
      </c>
      <c r="I205" s="234"/>
      <c r="J205" s="235">
        <f>ROUND(I205*H205,2)</f>
        <v>0</v>
      </c>
      <c r="K205" s="236"/>
      <c r="L205" s="237"/>
      <c r="M205" s="238" t="s">
        <v>1</v>
      </c>
      <c r="N205" s="239" t="s">
        <v>43</v>
      </c>
      <c r="O205" s="72"/>
      <c r="P205" s="199">
        <f>O205*H205</f>
        <v>0</v>
      </c>
      <c r="Q205" s="199">
        <v>1.2999999999999999E-3</v>
      </c>
      <c r="R205" s="199">
        <f>Q205*H205</f>
        <v>3.2499999999999999E-3</v>
      </c>
      <c r="S205" s="199">
        <v>0</v>
      </c>
      <c r="T205" s="200">
        <f>S205*H205</f>
        <v>0</v>
      </c>
      <c r="U205" s="35"/>
      <c r="V205" s="35"/>
      <c r="W205" s="35"/>
      <c r="X205" s="35"/>
      <c r="Y205" s="35"/>
      <c r="Z205" s="35"/>
      <c r="AA205" s="35"/>
      <c r="AB205" s="35"/>
      <c r="AC205" s="35"/>
      <c r="AD205" s="35"/>
      <c r="AE205" s="35"/>
      <c r="AR205" s="201" t="s">
        <v>280</v>
      </c>
      <c r="AT205" s="201" t="s">
        <v>255</v>
      </c>
      <c r="AU205" s="201" t="s">
        <v>88</v>
      </c>
      <c r="AY205" s="18" t="s">
        <v>167</v>
      </c>
      <c r="BE205" s="202">
        <f>IF(N205="základní",J205,0)</f>
        <v>0</v>
      </c>
      <c r="BF205" s="202">
        <f>IF(N205="snížená",J205,0)</f>
        <v>0</v>
      </c>
      <c r="BG205" s="202">
        <f>IF(N205="zákl. přenesená",J205,0)</f>
        <v>0</v>
      </c>
      <c r="BH205" s="202">
        <f>IF(N205="sníž. přenesená",J205,0)</f>
        <v>0</v>
      </c>
      <c r="BI205" s="202">
        <f>IF(N205="nulová",J205,0)</f>
        <v>0</v>
      </c>
      <c r="BJ205" s="18" t="s">
        <v>86</v>
      </c>
      <c r="BK205" s="202">
        <f>ROUND(I205*H205,2)</f>
        <v>0</v>
      </c>
      <c r="BL205" s="18" t="s">
        <v>231</v>
      </c>
      <c r="BM205" s="201" t="s">
        <v>293</v>
      </c>
    </row>
    <row r="206" spans="1:65" s="2" customFormat="1">
      <c r="A206" s="35"/>
      <c r="B206" s="36"/>
      <c r="C206" s="37"/>
      <c r="D206" s="203" t="s">
        <v>176</v>
      </c>
      <c r="E206" s="37"/>
      <c r="F206" s="204" t="s">
        <v>292</v>
      </c>
      <c r="G206" s="37"/>
      <c r="H206" s="37"/>
      <c r="I206" s="205"/>
      <c r="J206" s="37"/>
      <c r="K206" s="37"/>
      <c r="L206" s="40"/>
      <c r="M206" s="206"/>
      <c r="N206" s="207"/>
      <c r="O206" s="72"/>
      <c r="P206" s="72"/>
      <c r="Q206" s="72"/>
      <c r="R206" s="72"/>
      <c r="S206" s="72"/>
      <c r="T206" s="73"/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  <c r="AT206" s="18" t="s">
        <v>176</v>
      </c>
      <c r="AU206" s="18" t="s">
        <v>88</v>
      </c>
    </row>
    <row r="207" spans="1:65" s="2" customFormat="1" ht="37.9" customHeight="1">
      <c r="A207" s="35"/>
      <c r="B207" s="36"/>
      <c r="C207" s="189" t="s">
        <v>294</v>
      </c>
      <c r="D207" s="189" t="s">
        <v>171</v>
      </c>
      <c r="E207" s="190" t="s">
        <v>295</v>
      </c>
      <c r="F207" s="191" t="s">
        <v>296</v>
      </c>
      <c r="G207" s="192" t="s">
        <v>112</v>
      </c>
      <c r="H207" s="193">
        <v>51</v>
      </c>
      <c r="I207" s="194"/>
      <c r="J207" s="195">
        <f>ROUND(I207*H207,2)</f>
        <v>0</v>
      </c>
      <c r="K207" s="196"/>
      <c r="L207" s="40"/>
      <c r="M207" s="197" t="s">
        <v>1</v>
      </c>
      <c r="N207" s="198" t="s">
        <v>43</v>
      </c>
      <c r="O207" s="72"/>
      <c r="P207" s="199">
        <f>O207*H207</f>
        <v>0</v>
      </c>
      <c r="Q207" s="199">
        <v>9.0000000000000006E-5</v>
      </c>
      <c r="R207" s="199">
        <f>Q207*H207</f>
        <v>4.5900000000000003E-3</v>
      </c>
      <c r="S207" s="199">
        <v>0</v>
      </c>
      <c r="T207" s="200">
        <f>S207*H207</f>
        <v>0</v>
      </c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  <c r="AR207" s="201" t="s">
        <v>231</v>
      </c>
      <c r="AT207" s="201" t="s">
        <v>171</v>
      </c>
      <c r="AU207" s="201" t="s">
        <v>88</v>
      </c>
      <c r="AY207" s="18" t="s">
        <v>167</v>
      </c>
      <c r="BE207" s="202">
        <f>IF(N207="základní",J207,0)</f>
        <v>0</v>
      </c>
      <c r="BF207" s="202">
        <f>IF(N207="snížená",J207,0)</f>
        <v>0</v>
      </c>
      <c r="BG207" s="202">
        <f>IF(N207="zákl. přenesená",J207,0)</f>
        <v>0</v>
      </c>
      <c r="BH207" s="202">
        <f>IF(N207="sníž. přenesená",J207,0)</f>
        <v>0</v>
      </c>
      <c r="BI207" s="202">
        <f>IF(N207="nulová",J207,0)</f>
        <v>0</v>
      </c>
      <c r="BJ207" s="18" t="s">
        <v>86</v>
      </c>
      <c r="BK207" s="202">
        <f>ROUND(I207*H207,2)</f>
        <v>0</v>
      </c>
      <c r="BL207" s="18" t="s">
        <v>231</v>
      </c>
      <c r="BM207" s="201" t="s">
        <v>297</v>
      </c>
    </row>
    <row r="208" spans="1:65" s="2" customFormat="1" ht="29.25">
      <c r="A208" s="35"/>
      <c r="B208" s="36"/>
      <c r="C208" s="37"/>
      <c r="D208" s="203" t="s">
        <v>176</v>
      </c>
      <c r="E208" s="37"/>
      <c r="F208" s="204" t="s">
        <v>298</v>
      </c>
      <c r="G208" s="37"/>
      <c r="H208" s="37"/>
      <c r="I208" s="205"/>
      <c r="J208" s="37"/>
      <c r="K208" s="37"/>
      <c r="L208" s="40"/>
      <c r="M208" s="206"/>
      <c r="N208" s="207"/>
      <c r="O208" s="72"/>
      <c r="P208" s="72"/>
      <c r="Q208" s="72"/>
      <c r="R208" s="72"/>
      <c r="S208" s="72"/>
      <c r="T208" s="73"/>
      <c r="U208" s="35"/>
      <c r="V208" s="35"/>
      <c r="W208" s="35"/>
      <c r="X208" s="35"/>
      <c r="Y208" s="35"/>
      <c r="Z208" s="35"/>
      <c r="AA208" s="35"/>
      <c r="AB208" s="35"/>
      <c r="AC208" s="35"/>
      <c r="AD208" s="35"/>
      <c r="AE208" s="35"/>
      <c r="AT208" s="18" t="s">
        <v>176</v>
      </c>
      <c r="AU208" s="18" t="s">
        <v>88</v>
      </c>
    </row>
    <row r="209" spans="1:65" s="13" customFormat="1">
      <c r="B209" s="208"/>
      <c r="C209" s="209"/>
      <c r="D209" s="203" t="s">
        <v>178</v>
      </c>
      <c r="E209" s="210" t="s">
        <v>1</v>
      </c>
      <c r="F209" s="211" t="s">
        <v>496</v>
      </c>
      <c r="G209" s="209"/>
      <c r="H209" s="210" t="s">
        <v>1</v>
      </c>
      <c r="I209" s="212"/>
      <c r="J209" s="209"/>
      <c r="K209" s="209"/>
      <c r="L209" s="213"/>
      <c r="M209" s="214"/>
      <c r="N209" s="215"/>
      <c r="O209" s="215"/>
      <c r="P209" s="215"/>
      <c r="Q209" s="215"/>
      <c r="R209" s="215"/>
      <c r="S209" s="215"/>
      <c r="T209" s="216"/>
      <c r="AT209" s="217" t="s">
        <v>178</v>
      </c>
      <c r="AU209" s="217" t="s">
        <v>88</v>
      </c>
      <c r="AV209" s="13" t="s">
        <v>86</v>
      </c>
      <c r="AW209" s="13" t="s">
        <v>34</v>
      </c>
      <c r="AX209" s="13" t="s">
        <v>78</v>
      </c>
      <c r="AY209" s="217" t="s">
        <v>167</v>
      </c>
    </row>
    <row r="210" spans="1:65" s="14" customFormat="1">
      <c r="B210" s="218"/>
      <c r="C210" s="219"/>
      <c r="D210" s="203" t="s">
        <v>178</v>
      </c>
      <c r="E210" s="220" t="s">
        <v>1</v>
      </c>
      <c r="F210" s="221" t="s">
        <v>122</v>
      </c>
      <c r="G210" s="219"/>
      <c r="H210" s="222">
        <v>48.5</v>
      </c>
      <c r="I210" s="223"/>
      <c r="J210" s="219"/>
      <c r="K210" s="219"/>
      <c r="L210" s="224"/>
      <c r="M210" s="225"/>
      <c r="N210" s="226"/>
      <c r="O210" s="226"/>
      <c r="P210" s="226"/>
      <c r="Q210" s="226"/>
      <c r="R210" s="226"/>
      <c r="S210" s="226"/>
      <c r="T210" s="227"/>
      <c r="AT210" s="228" t="s">
        <v>178</v>
      </c>
      <c r="AU210" s="228" t="s">
        <v>88</v>
      </c>
      <c r="AV210" s="14" t="s">
        <v>88</v>
      </c>
      <c r="AW210" s="14" t="s">
        <v>34</v>
      </c>
      <c r="AX210" s="14" t="s">
        <v>78</v>
      </c>
      <c r="AY210" s="228" t="s">
        <v>167</v>
      </c>
    </row>
    <row r="211" spans="1:65" s="13" customFormat="1">
      <c r="B211" s="208"/>
      <c r="C211" s="209"/>
      <c r="D211" s="203" t="s">
        <v>178</v>
      </c>
      <c r="E211" s="210" t="s">
        <v>1</v>
      </c>
      <c r="F211" s="211" t="s">
        <v>497</v>
      </c>
      <c r="G211" s="209"/>
      <c r="H211" s="210" t="s">
        <v>1</v>
      </c>
      <c r="I211" s="212"/>
      <c r="J211" s="209"/>
      <c r="K211" s="209"/>
      <c r="L211" s="213"/>
      <c r="M211" s="214"/>
      <c r="N211" s="215"/>
      <c r="O211" s="215"/>
      <c r="P211" s="215"/>
      <c r="Q211" s="215"/>
      <c r="R211" s="215"/>
      <c r="S211" s="215"/>
      <c r="T211" s="216"/>
      <c r="AT211" s="217" t="s">
        <v>178</v>
      </c>
      <c r="AU211" s="217" t="s">
        <v>88</v>
      </c>
      <c r="AV211" s="13" t="s">
        <v>86</v>
      </c>
      <c r="AW211" s="13" t="s">
        <v>34</v>
      </c>
      <c r="AX211" s="13" t="s">
        <v>78</v>
      </c>
      <c r="AY211" s="217" t="s">
        <v>167</v>
      </c>
    </row>
    <row r="212" spans="1:65" s="14" customFormat="1">
      <c r="B212" s="218"/>
      <c r="C212" s="219"/>
      <c r="D212" s="203" t="s">
        <v>178</v>
      </c>
      <c r="E212" s="220" t="s">
        <v>1</v>
      </c>
      <c r="F212" s="221" t="s">
        <v>125</v>
      </c>
      <c r="G212" s="219"/>
      <c r="H212" s="222">
        <v>2.5</v>
      </c>
      <c r="I212" s="223"/>
      <c r="J212" s="219"/>
      <c r="K212" s="219"/>
      <c r="L212" s="224"/>
      <c r="M212" s="225"/>
      <c r="N212" s="226"/>
      <c r="O212" s="226"/>
      <c r="P212" s="226"/>
      <c r="Q212" s="226"/>
      <c r="R212" s="226"/>
      <c r="S212" s="226"/>
      <c r="T212" s="227"/>
      <c r="AT212" s="228" t="s">
        <v>178</v>
      </c>
      <c r="AU212" s="228" t="s">
        <v>88</v>
      </c>
      <c r="AV212" s="14" t="s">
        <v>88</v>
      </c>
      <c r="AW212" s="14" t="s">
        <v>34</v>
      </c>
      <c r="AX212" s="14" t="s">
        <v>78</v>
      </c>
      <c r="AY212" s="228" t="s">
        <v>167</v>
      </c>
    </row>
    <row r="213" spans="1:65" s="15" customFormat="1">
      <c r="B213" s="240"/>
      <c r="C213" s="241"/>
      <c r="D213" s="203" t="s">
        <v>178</v>
      </c>
      <c r="E213" s="242" t="s">
        <v>1</v>
      </c>
      <c r="F213" s="243" t="s">
        <v>301</v>
      </c>
      <c r="G213" s="241"/>
      <c r="H213" s="244">
        <v>51</v>
      </c>
      <c r="I213" s="245"/>
      <c r="J213" s="241"/>
      <c r="K213" s="241"/>
      <c r="L213" s="246"/>
      <c r="M213" s="247"/>
      <c r="N213" s="248"/>
      <c r="O213" s="248"/>
      <c r="P213" s="248"/>
      <c r="Q213" s="248"/>
      <c r="R213" s="248"/>
      <c r="S213" s="248"/>
      <c r="T213" s="249"/>
      <c r="AT213" s="250" t="s">
        <v>178</v>
      </c>
      <c r="AU213" s="250" t="s">
        <v>88</v>
      </c>
      <c r="AV213" s="15" t="s">
        <v>174</v>
      </c>
      <c r="AW213" s="15" t="s">
        <v>34</v>
      </c>
      <c r="AX213" s="15" t="s">
        <v>86</v>
      </c>
      <c r="AY213" s="250" t="s">
        <v>167</v>
      </c>
    </row>
    <row r="214" spans="1:65" s="2" customFormat="1" ht="24.2" customHeight="1">
      <c r="A214" s="35"/>
      <c r="B214" s="36"/>
      <c r="C214" s="189" t="s">
        <v>302</v>
      </c>
      <c r="D214" s="189" t="s">
        <v>171</v>
      </c>
      <c r="E214" s="190" t="s">
        <v>303</v>
      </c>
      <c r="F214" s="191" t="s">
        <v>304</v>
      </c>
      <c r="G214" s="192" t="s">
        <v>305</v>
      </c>
      <c r="H214" s="251"/>
      <c r="I214" s="194"/>
      <c r="J214" s="195">
        <f>ROUND(I214*H214,2)</f>
        <v>0</v>
      </c>
      <c r="K214" s="196"/>
      <c r="L214" s="40"/>
      <c r="M214" s="197" t="s">
        <v>1</v>
      </c>
      <c r="N214" s="198" t="s">
        <v>43</v>
      </c>
      <c r="O214" s="72"/>
      <c r="P214" s="199">
        <f>O214*H214</f>
        <v>0</v>
      </c>
      <c r="Q214" s="199">
        <v>0</v>
      </c>
      <c r="R214" s="199">
        <f>Q214*H214</f>
        <v>0</v>
      </c>
      <c r="S214" s="199">
        <v>0</v>
      </c>
      <c r="T214" s="200">
        <f>S214*H214</f>
        <v>0</v>
      </c>
      <c r="U214" s="35"/>
      <c r="V214" s="35"/>
      <c r="W214" s="35"/>
      <c r="X214" s="35"/>
      <c r="Y214" s="35"/>
      <c r="Z214" s="35"/>
      <c r="AA214" s="35"/>
      <c r="AB214" s="35"/>
      <c r="AC214" s="35"/>
      <c r="AD214" s="35"/>
      <c r="AE214" s="35"/>
      <c r="AR214" s="201" t="s">
        <v>231</v>
      </c>
      <c r="AT214" s="201" t="s">
        <v>171</v>
      </c>
      <c r="AU214" s="201" t="s">
        <v>88</v>
      </c>
      <c r="AY214" s="18" t="s">
        <v>167</v>
      </c>
      <c r="BE214" s="202">
        <f>IF(N214="základní",J214,0)</f>
        <v>0</v>
      </c>
      <c r="BF214" s="202">
        <f>IF(N214="snížená",J214,0)</f>
        <v>0</v>
      </c>
      <c r="BG214" s="202">
        <f>IF(N214="zákl. přenesená",J214,0)</f>
        <v>0</v>
      </c>
      <c r="BH214" s="202">
        <f>IF(N214="sníž. přenesená",J214,0)</f>
        <v>0</v>
      </c>
      <c r="BI214" s="202">
        <f>IF(N214="nulová",J214,0)</f>
        <v>0</v>
      </c>
      <c r="BJ214" s="18" t="s">
        <v>86</v>
      </c>
      <c r="BK214" s="202">
        <f>ROUND(I214*H214,2)</f>
        <v>0</v>
      </c>
      <c r="BL214" s="18" t="s">
        <v>231</v>
      </c>
      <c r="BM214" s="201" t="s">
        <v>306</v>
      </c>
    </row>
    <row r="215" spans="1:65" s="2" customFormat="1" ht="29.25">
      <c r="A215" s="35"/>
      <c r="B215" s="36"/>
      <c r="C215" s="37"/>
      <c r="D215" s="203" t="s">
        <v>176</v>
      </c>
      <c r="E215" s="37"/>
      <c r="F215" s="204" t="s">
        <v>307</v>
      </c>
      <c r="G215" s="37"/>
      <c r="H215" s="37"/>
      <c r="I215" s="205"/>
      <c r="J215" s="37"/>
      <c r="K215" s="37"/>
      <c r="L215" s="40"/>
      <c r="M215" s="206"/>
      <c r="N215" s="207"/>
      <c r="O215" s="72"/>
      <c r="P215" s="72"/>
      <c r="Q215" s="72"/>
      <c r="R215" s="72"/>
      <c r="S215" s="72"/>
      <c r="T215" s="73"/>
      <c r="U215" s="35"/>
      <c r="V215" s="35"/>
      <c r="W215" s="35"/>
      <c r="X215" s="35"/>
      <c r="Y215" s="35"/>
      <c r="Z215" s="35"/>
      <c r="AA215" s="35"/>
      <c r="AB215" s="35"/>
      <c r="AC215" s="35"/>
      <c r="AD215" s="35"/>
      <c r="AE215" s="35"/>
      <c r="AT215" s="18" t="s">
        <v>176</v>
      </c>
      <c r="AU215" s="18" t="s">
        <v>88</v>
      </c>
    </row>
    <row r="216" spans="1:65" s="12" customFormat="1" ht="22.9" customHeight="1">
      <c r="B216" s="173"/>
      <c r="C216" s="174"/>
      <c r="D216" s="175" t="s">
        <v>77</v>
      </c>
      <c r="E216" s="187" t="s">
        <v>308</v>
      </c>
      <c r="F216" s="187" t="s">
        <v>309</v>
      </c>
      <c r="G216" s="174"/>
      <c r="H216" s="174"/>
      <c r="I216" s="177"/>
      <c r="J216" s="188">
        <f>BK216</f>
        <v>0</v>
      </c>
      <c r="K216" s="174"/>
      <c r="L216" s="179"/>
      <c r="M216" s="180"/>
      <c r="N216" s="181"/>
      <c r="O216" s="181"/>
      <c r="P216" s="182">
        <f>SUM(P217:P230)</f>
        <v>0</v>
      </c>
      <c r="Q216" s="181"/>
      <c r="R216" s="182">
        <f>SUM(R217:R230)</f>
        <v>0</v>
      </c>
      <c r="S216" s="181"/>
      <c r="T216" s="183">
        <f>SUM(T217:T230)</f>
        <v>0.38231999999999999</v>
      </c>
      <c r="AR216" s="184" t="s">
        <v>88</v>
      </c>
      <c r="AT216" s="185" t="s">
        <v>77</v>
      </c>
      <c r="AU216" s="185" t="s">
        <v>86</v>
      </c>
      <c r="AY216" s="184" t="s">
        <v>167</v>
      </c>
      <c r="BK216" s="186">
        <f>SUM(BK217:BK230)</f>
        <v>0</v>
      </c>
    </row>
    <row r="217" spans="1:65" s="2" customFormat="1" ht="16.5" customHeight="1">
      <c r="A217" s="35"/>
      <c r="B217" s="36"/>
      <c r="C217" s="189" t="s">
        <v>86</v>
      </c>
      <c r="D217" s="189" t="s">
        <v>171</v>
      </c>
      <c r="E217" s="190" t="s">
        <v>310</v>
      </c>
      <c r="F217" s="191" t="s">
        <v>311</v>
      </c>
      <c r="G217" s="192" t="s">
        <v>112</v>
      </c>
      <c r="H217" s="193">
        <v>56.48</v>
      </c>
      <c r="I217" s="194"/>
      <c r="J217" s="195">
        <f>ROUND(I217*H217,2)</f>
        <v>0</v>
      </c>
      <c r="K217" s="196"/>
      <c r="L217" s="40"/>
      <c r="M217" s="197" t="s">
        <v>1</v>
      </c>
      <c r="N217" s="198" t="s">
        <v>43</v>
      </c>
      <c r="O217" s="72"/>
      <c r="P217" s="199">
        <f>O217*H217</f>
        <v>0</v>
      </c>
      <c r="Q217" s="199">
        <v>0</v>
      </c>
      <c r="R217" s="199">
        <f>Q217*H217</f>
        <v>0</v>
      </c>
      <c r="S217" s="199">
        <v>4.0000000000000001E-3</v>
      </c>
      <c r="T217" s="200">
        <f>S217*H217</f>
        <v>0.22591999999999998</v>
      </c>
      <c r="U217" s="35"/>
      <c r="V217" s="35"/>
      <c r="W217" s="35"/>
      <c r="X217" s="35"/>
      <c r="Y217" s="35"/>
      <c r="Z217" s="35"/>
      <c r="AA217" s="35"/>
      <c r="AB217" s="35"/>
      <c r="AC217" s="35"/>
      <c r="AD217" s="35"/>
      <c r="AE217" s="35"/>
      <c r="AR217" s="201" t="s">
        <v>231</v>
      </c>
      <c r="AT217" s="201" t="s">
        <v>171</v>
      </c>
      <c r="AU217" s="201" t="s">
        <v>88</v>
      </c>
      <c r="AY217" s="18" t="s">
        <v>167</v>
      </c>
      <c r="BE217" s="202">
        <f>IF(N217="základní",J217,0)</f>
        <v>0</v>
      </c>
      <c r="BF217" s="202">
        <f>IF(N217="snížená",J217,0)</f>
        <v>0</v>
      </c>
      <c r="BG217" s="202">
        <f>IF(N217="zákl. přenesená",J217,0)</f>
        <v>0</v>
      </c>
      <c r="BH217" s="202">
        <f>IF(N217="sníž. přenesená",J217,0)</f>
        <v>0</v>
      </c>
      <c r="BI217" s="202">
        <f>IF(N217="nulová",J217,0)</f>
        <v>0</v>
      </c>
      <c r="BJ217" s="18" t="s">
        <v>86</v>
      </c>
      <c r="BK217" s="202">
        <f>ROUND(I217*H217,2)</f>
        <v>0</v>
      </c>
      <c r="BL217" s="18" t="s">
        <v>231</v>
      </c>
      <c r="BM217" s="201" t="s">
        <v>312</v>
      </c>
    </row>
    <row r="218" spans="1:65" s="2" customFormat="1">
      <c r="A218" s="35"/>
      <c r="B218" s="36"/>
      <c r="C218" s="37"/>
      <c r="D218" s="203" t="s">
        <v>176</v>
      </c>
      <c r="E218" s="37"/>
      <c r="F218" s="204" t="s">
        <v>313</v>
      </c>
      <c r="G218" s="37"/>
      <c r="H218" s="37"/>
      <c r="I218" s="205"/>
      <c r="J218" s="37"/>
      <c r="K218" s="37"/>
      <c r="L218" s="40"/>
      <c r="M218" s="206"/>
      <c r="N218" s="207"/>
      <c r="O218" s="72"/>
      <c r="P218" s="72"/>
      <c r="Q218" s="72"/>
      <c r="R218" s="72"/>
      <c r="S218" s="72"/>
      <c r="T218" s="73"/>
      <c r="U218" s="35"/>
      <c r="V218" s="35"/>
      <c r="W218" s="35"/>
      <c r="X218" s="35"/>
      <c r="Y218" s="35"/>
      <c r="Z218" s="35"/>
      <c r="AA218" s="35"/>
      <c r="AB218" s="35"/>
      <c r="AC218" s="35"/>
      <c r="AD218" s="35"/>
      <c r="AE218" s="35"/>
      <c r="AT218" s="18" t="s">
        <v>176</v>
      </c>
      <c r="AU218" s="18" t="s">
        <v>88</v>
      </c>
    </row>
    <row r="219" spans="1:65" s="13" customFormat="1">
      <c r="B219" s="208"/>
      <c r="C219" s="209"/>
      <c r="D219" s="203" t="s">
        <v>178</v>
      </c>
      <c r="E219" s="210" t="s">
        <v>1</v>
      </c>
      <c r="F219" s="211" t="s">
        <v>498</v>
      </c>
      <c r="G219" s="209"/>
      <c r="H219" s="210" t="s">
        <v>1</v>
      </c>
      <c r="I219" s="212"/>
      <c r="J219" s="209"/>
      <c r="K219" s="209"/>
      <c r="L219" s="213"/>
      <c r="M219" s="214"/>
      <c r="N219" s="215"/>
      <c r="O219" s="215"/>
      <c r="P219" s="215"/>
      <c r="Q219" s="215"/>
      <c r="R219" s="215"/>
      <c r="S219" s="215"/>
      <c r="T219" s="216"/>
      <c r="AT219" s="217" t="s">
        <v>178</v>
      </c>
      <c r="AU219" s="217" t="s">
        <v>88</v>
      </c>
      <c r="AV219" s="13" t="s">
        <v>86</v>
      </c>
      <c r="AW219" s="13" t="s">
        <v>34</v>
      </c>
      <c r="AX219" s="13" t="s">
        <v>78</v>
      </c>
      <c r="AY219" s="217" t="s">
        <v>167</v>
      </c>
    </row>
    <row r="220" spans="1:65" s="14" customFormat="1">
      <c r="B220" s="218"/>
      <c r="C220" s="219"/>
      <c r="D220" s="203" t="s">
        <v>178</v>
      </c>
      <c r="E220" s="220" t="s">
        <v>1</v>
      </c>
      <c r="F220" s="221" t="s">
        <v>110</v>
      </c>
      <c r="G220" s="219"/>
      <c r="H220" s="222">
        <v>50.2</v>
      </c>
      <c r="I220" s="223"/>
      <c r="J220" s="219"/>
      <c r="K220" s="219"/>
      <c r="L220" s="224"/>
      <c r="M220" s="225"/>
      <c r="N220" s="226"/>
      <c r="O220" s="226"/>
      <c r="P220" s="226"/>
      <c r="Q220" s="226"/>
      <c r="R220" s="226"/>
      <c r="S220" s="226"/>
      <c r="T220" s="227"/>
      <c r="AT220" s="228" t="s">
        <v>178</v>
      </c>
      <c r="AU220" s="228" t="s">
        <v>88</v>
      </c>
      <c r="AV220" s="14" t="s">
        <v>88</v>
      </c>
      <c r="AW220" s="14" t="s">
        <v>34</v>
      </c>
      <c r="AX220" s="14" t="s">
        <v>78</v>
      </c>
      <c r="AY220" s="228" t="s">
        <v>167</v>
      </c>
    </row>
    <row r="221" spans="1:65" s="14" customFormat="1">
      <c r="B221" s="218"/>
      <c r="C221" s="219"/>
      <c r="D221" s="203" t="s">
        <v>178</v>
      </c>
      <c r="E221" s="220" t="s">
        <v>1</v>
      </c>
      <c r="F221" s="221" t="s">
        <v>115</v>
      </c>
      <c r="G221" s="219"/>
      <c r="H221" s="222">
        <v>6.28</v>
      </c>
      <c r="I221" s="223"/>
      <c r="J221" s="219"/>
      <c r="K221" s="219"/>
      <c r="L221" s="224"/>
      <c r="M221" s="225"/>
      <c r="N221" s="226"/>
      <c r="O221" s="226"/>
      <c r="P221" s="226"/>
      <c r="Q221" s="226"/>
      <c r="R221" s="226"/>
      <c r="S221" s="226"/>
      <c r="T221" s="227"/>
      <c r="AT221" s="228" t="s">
        <v>178</v>
      </c>
      <c r="AU221" s="228" t="s">
        <v>88</v>
      </c>
      <c r="AV221" s="14" t="s">
        <v>88</v>
      </c>
      <c r="AW221" s="14" t="s">
        <v>34</v>
      </c>
      <c r="AX221" s="14" t="s">
        <v>78</v>
      </c>
      <c r="AY221" s="228" t="s">
        <v>167</v>
      </c>
    </row>
    <row r="222" spans="1:65" s="15" customFormat="1">
      <c r="B222" s="240"/>
      <c r="C222" s="241"/>
      <c r="D222" s="203" t="s">
        <v>178</v>
      </c>
      <c r="E222" s="242" t="s">
        <v>1</v>
      </c>
      <c r="F222" s="243" t="s">
        <v>301</v>
      </c>
      <c r="G222" s="241"/>
      <c r="H222" s="244">
        <v>56.48</v>
      </c>
      <c r="I222" s="245"/>
      <c r="J222" s="241"/>
      <c r="K222" s="241"/>
      <c r="L222" s="246"/>
      <c r="M222" s="247"/>
      <c r="N222" s="248"/>
      <c r="O222" s="248"/>
      <c r="P222" s="248"/>
      <c r="Q222" s="248"/>
      <c r="R222" s="248"/>
      <c r="S222" s="248"/>
      <c r="T222" s="249"/>
      <c r="AT222" s="250" t="s">
        <v>178</v>
      </c>
      <c r="AU222" s="250" t="s">
        <v>88</v>
      </c>
      <c r="AV222" s="15" t="s">
        <v>174</v>
      </c>
      <c r="AW222" s="15" t="s">
        <v>34</v>
      </c>
      <c r="AX222" s="15" t="s">
        <v>86</v>
      </c>
      <c r="AY222" s="250" t="s">
        <v>167</v>
      </c>
    </row>
    <row r="223" spans="1:65" s="2" customFormat="1" ht="16.5" customHeight="1">
      <c r="A223" s="35"/>
      <c r="B223" s="36"/>
      <c r="C223" s="189" t="s">
        <v>88</v>
      </c>
      <c r="D223" s="189" t="s">
        <v>171</v>
      </c>
      <c r="E223" s="190" t="s">
        <v>315</v>
      </c>
      <c r="F223" s="191" t="s">
        <v>316</v>
      </c>
      <c r="G223" s="192" t="s">
        <v>112</v>
      </c>
      <c r="H223" s="193">
        <v>50.2</v>
      </c>
      <c r="I223" s="194"/>
      <c r="J223" s="195">
        <f>ROUND(I223*H223,2)</f>
        <v>0</v>
      </c>
      <c r="K223" s="196"/>
      <c r="L223" s="40"/>
      <c r="M223" s="197" t="s">
        <v>1</v>
      </c>
      <c r="N223" s="198" t="s">
        <v>43</v>
      </c>
      <c r="O223" s="72"/>
      <c r="P223" s="199">
        <f>O223*H223</f>
        <v>0</v>
      </c>
      <c r="Q223" s="199">
        <v>0</v>
      </c>
      <c r="R223" s="199">
        <f>Q223*H223</f>
        <v>0</v>
      </c>
      <c r="S223" s="199">
        <v>2E-3</v>
      </c>
      <c r="T223" s="200">
        <f>S223*H223</f>
        <v>0.1004</v>
      </c>
      <c r="U223" s="35"/>
      <c r="V223" s="35"/>
      <c r="W223" s="35"/>
      <c r="X223" s="35"/>
      <c r="Y223" s="35"/>
      <c r="Z223" s="35"/>
      <c r="AA223" s="35"/>
      <c r="AB223" s="35"/>
      <c r="AC223" s="35"/>
      <c r="AD223" s="35"/>
      <c r="AE223" s="35"/>
      <c r="AR223" s="201" t="s">
        <v>231</v>
      </c>
      <c r="AT223" s="201" t="s">
        <v>171</v>
      </c>
      <c r="AU223" s="201" t="s">
        <v>88</v>
      </c>
      <c r="AY223" s="18" t="s">
        <v>167</v>
      </c>
      <c r="BE223" s="202">
        <f>IF(N223="základní",J223,0)</f>
        <v>0</v>
      </c>
      <c r="BF223" s="202">
        <f>IF(N223="snížená",J223,0)</f>
        <v>0</v>
      </c>
      <c r="BG223" s="202">
        <f>IF(N223="zákl. přenesená",J223,0)</f>
        <v>0</v>
      </c>
      <c r="BH223" s="202">
        <f>IF(N223="sníž. přenesená",J223,0)</f>
        <v>0</v>
      </c>
      <c r="BI223" s="202">
        <f>IF(N223="nulová",J223,0)</f>
        <v>0</v>
      </c>
      <c r="BJ223" s="18" t="s">
        <v>86</v>
      </c>
      <c r="BK223" s="202">
        <f>ROUND(I223*H223,2)</f>
        <v>0</v>
      </c>
      <c r="BL223" s="18" t="s">
        <v>231</v>
      </c>
      <c r="BM223" s="201" t="s">
        <v>317</v>
      </c>
    </row>
    <row r="224" spans="1:65" s="2" customFormat="1">
      <c r="A224" s="35"/>
      <c r="B224" s="36"/>
      <c r="C224" s="37"/>
      <c r="D224" s="203" t="s">
        <v>176</v>
      </c>
      <c r="E224" s="37"/>
      <c r="F224" s="204" t="s">
        <v>318</v>
      </c>
      <c r="G224" s="37"/>
      <c r="H224" s="37"/>
      <c r="I224" s="205"/>
      <c r="J224" s="37"/>
      <c r="K224" s="37"/>
      <c r="L224" s="40"/>
      <c r="M224" s="206"/>
      <c r="N224" s="207"/>
      <c r="O224" s="72"/>
      <c r="P224" s="72"/>
      <c r="Q224" s="72"/>
      <c r="R224" s="72"/>
      <c r="S224" s="72"/>
      <c r="T224" s="73"/>
      <c r="U224" s="35"/>
      <c r="V224" s="35"/>
      <c r="W224" s="35"/>
      <c r="X224" s="35"/>
      <c r="Y224" s="35"/>
      <c r="Z224" s="35"/>
      <c r="AA224" s="35"/>
      <c r="AB224" s="35"/>
      <c r="AC224" s="35"/>
      <c r="AD224" s="35"/>
      <c r="AE224" s="35"/>
      <c r="AT224" s="18" t="s">
        <v>176</v>
      </c>
      <c r="AU224" s="18" t="s">
        <v>88</v>
      </c>
    </row>
    <row r="225" spans="1:65" s="13" customFormat="1">
      <c r="B225" s="208"/>
      <c r="C225" s="209"/>
      <c r="D225" s="203" t="s">
        <v>178</v>
      </c>
      <c r="E225" s="210" t="s">
        <v>1</v>
      </c>
      <c r="F225" s="211" t="s">
        <v>498</v>
      </c>
      <c r="G225" s="209"/>
      <c r="H225" s="210" t="s">
        <v>1</v>
      </c>
      <c r="I225" s="212"/>
      <c r="J225" s="209"/>
      <c r="K225" s="209"/>
      <c r="L225" s="213"/>
      <c r="M225" s="214"/>
      <c r="N225" s="215"/>
      <c r="O225" s="215"/>
      <c r="P225" s="215"/>
      <c r="Q225" s="215"/>
      <c r="R225" s="215"/>
      <c r="S225" s="215"/>
      <c r="T225" s="216"/>
      <c r="AT225" s="217" t="s">
        <v>178</v>
      </c>
      <c r="AU225" s="217" t="s">
        <v>88</v>
      </c>
      <c r="AV225" s="13" t="s">
        <v>86</v>
      </c>
      <c r="AW225" s="13" t="s">
        <v>34</v>
      </c>
      <c r="AX225" s="13" t="s">
        <v>78</v>
      </c>
      <c r="AY225" s="217" t="s">
        <v>167</v>
      </c>
    </row>
    <row r="226" spans="1:65" s="14" customFormat="1">
      <c r="B226" s="218"/>
      <c r="C226" s="219"/>
      <c r="D226" s="203" t="s">
        <v>178</v>
      </c>
      <c r="E226" s="220" t="s">
        <v>1</v>
      </c>
      <c r="F226" s="221" t="s">
        <v>110</v>
      </c>
      <c r="G226" s="219"/>
      <c r="H226" s="222">
        <v>50.2</v>
      </c>
      <c r="I226" s="223"/>
      <c r="J226" s="219"/>
      <c r="K226" s="219"/>
      <c r="L226" s="224"/>
      <c r="M226" s="225"/>
      <c r="N226" s="226"/>
      <c r="O226" s="226"/>
      <c r="P226" s="226"/>
      <c r="Q226" s="226"/>
      <c r="R226" s="226"/>
      <c r="S226" s="226"/>
      <c r="T226" s="227"/>
      <c r="AT226" s="228" t="s">
        <v>178</v>
      </c>
      <c r="AU226" s="228" t="s">
        <v>88</v>
      </c>
      <c r="AV226" s="14" t="s">
        <v>88</v>
      </c>
      <c r="AW226" s="14" t="s">
        <v>34</v>
      </c>
      <c r="AX226" s="14" t="s">
        <v>86</v>
      </c>
      <c r="AY226" s="228" t="s">
        <v>167</v>
      </c>
    </row>
    <row r="227" spans="1:65" s="2" customFormat="1" ht="16.5" customHeight="1">
      <c r="A227" s="35"/>
      <c r="B227" s="36"/>
      <c r="C227" s="189" t="s">
        <v>114</v>
      </c>
      <c r="D227" s="189" t="s">
        <v>171</v>
      </c>
      <c r="E227" s="190" t="s">
        <v>319</v>
      </c>
      <c r="F227" s="191" t="s">
        <v>320</v>
      </c>
      <c r="G227" s="192" t="s">
        <v>241</v>
      </c>
      <c r="H227" s="193">
        <v>8</v>
      </c>
      <c r="I227" s="194"/>
      <c r="J227" s="195">
        <f>ROUND(I227*H227,2)</f>
        <v>0</v>
      </c>
      <c r="K227" s="196"/>
      <c r="L227" s="40"/>
      <c r="M227" s="197" t="s">
        <v>1</v>
      </c>
      <c r="N227" s="198" t="s">
        <v>43</v>
      </c>
      <c r="O227" s="72"/>
      <c r="P227" s="199">
        <f>O227*H227</f>
        <v>0</v>
      </c>
      <c r="Q227" s="199">
        <v>0</v>
      </c>
      <c r="R227" s="199">
        <f>Q227*H227</f>
        <v>0</v>
      </c>
      <c r="S227" s="199">
        <v>7.0000000000000001E-3</v>
      </c>
      <c r="T227" s="200">
        <f>S227*H227</f>
        <v>5.6000000000000001E-2</v>
      </c>
      <c r="U227" s="35"/>
      <c r="V227" s="35"/>
      <c r="W227" s="35"/>
      <c r="X227" s="35"/>
      <c r="Y227" s="35"/>
      <c r="Z227" s="35"/>
      <c r="AA227" s="35"/>
      <c r="AB227" s="35"/>
      <c r="AC227" s="35"/>
      <c r="AD227" s="35"/>
      <c r="AE227" s="35"/>
      <c r="AR227" s="201" t="s">
        <v>231</v>
      </c>
      <c r="AT227" s="201" t="s">
        <v>171</v>
      </c>
      <c r="AU227" s="201" t="s">
        <v>88</v>
      </c>
      <c r="AY227" s="18" t="s">
        <v>167</v>
      </c>
      <c r="BE227" s="202">
        <f>IF(N227="základní",J227,0)</f>
        <v>0</v>
      </c>
      <c r="BF227" s="202">
        <f>IF(N227="snížená",J227,0)</f>
        <v>0</v>
      </c>
      <c r="BG227" s="202">
        <f>IF(N227="zákl. přenesená",J227,0)</f>
        <v>0</v>
      </c>
      <c r="BH227" s="202">
        <f>IF(N227="sníž. přenesená",J227,0)</f>
        <v>0</v>
      </c>
      <c r="BI227" s="202">
        <f>IF(N227="nulová",J227,0)</f>
        <v>0</v>
      </c>
      <c r="BJ227" s="18" t="s">
        <v>86</v>
      </c>
      <c r="BK227" s="202">
        <f>ROUND(I227*H227,2)</f>
        <v>0</v>
      </c>
      <c r="BL227" s="18" t="s">
        <v>231</v>
      </c>
      <c r="BM227" s="201" t="s">
        <v>321</v>
      </c>
    </row>
    <row r="228" spans="1:65" s="2" customFormat="1">
      <c r="A228" s="35"/>
      <c r="B228" s="36"/>
      <c r="C228" s="37"/>
      <c r="D228" s="203" t="s">
        <v>176</v>
      </c>
      <c r="E228" s="37"/>
      <c r="F228" s="204" t="s">
        <v>322</v>
      </c>
      <c r="G228" s="37"/>
      <c r="H228" s="37"/>
      <c r="I228" s="205"/>
      <c r="J228" s="37"/>
      <c r="K228" s="37"/>
      <c r="L228" s="40"/>
      <c r="M228" s="206"/>
      <c r="N228" s="207"/>
      <c r="O228" s="72"/>
      <c r="P228" s="72"/>
      <c r="Q228" s="72"/>
      <c r="R228" s="72"/>
      <c r="S228" s="72"/>
      <c r="T228" s="73"/>
      <c r="U228" s="35"/>
      <c r="V228" s="35"/>
      <c r="W228" s="35"/>
      <c r="X228" s="35"/>
      <c r="Y228" s="35"/>
      <c r="Z228" s="35"/>
      <c r="AA228" s="35"/>
      <c r="AB228" s="35"/>
      <c r="AC228" s="35"/>
      <c r="AD228" s="35"/>
      <c r="AE228" s="35"/>
      <c r="AT228" s="18" t="s">
        <v>176</v>
      </c>
      <c r="AU228" s="18" t="s">
        <v>88</v>
      </c>
    </row>
    <row r="229" spans="1:65" s="13" customFormat="1">
      <c r="B229" s="208"/>
      <c r="C229" s="209"/>
      <c r="D229" s="203" t="s">
        <v>178</v>
      </c>
      <c r="E229" s="210" t="s">
        <v>1</v>
      </c>
      <c r="F229" s="211" t="s">
        <v>499</v>
      </c>
      <c r="G229" s="209"/>
      <c r="H229" s="210" t="s">
        <v>1</v>
      </c>
      <c r="I229" s="212"/>
      <c r="J229" s="209"/>
      <c r="K229" s="209"/>
      <c r="L229" s="213"/>
      <c r="M229" s="214"/>
      <c r="N229" s="215"/>
      <c r="O229" s="215"/>
      <c r="P229" s="215"/>
      <c r="Q229" s="215"/>
      <c r="R229" s="215"/>
      <c r="S229" s="215"/>
      <c r="T229" s="216"/>
      <c r="AT229" s="217" t="s">
        <v>178</v>
      </c>
      <c r="AU229" s="217" t="s">
        <v>88</v>
      </c>
      <c r="AV229" s="13" t="s">
        <v>86</v>
      </c>
      <c r="AW229" s="13" t="s">
        <v>34</v>
      </c>
      <c r="AX229" s="13" t="s">
        <v>78</v>
      </c>
      <c r="AY229" s="217" t="s">
        <v>167</v>
      </c>
    </row>
    <row r="230" spans="1:65" s="14" customFormat="1">
      <c r="B230" s="218"/>
      <c r="C230" s="219"/>
      <c r="D230" s="203" t="s">
        <v>178</v>
      </c>
      <c r="E230" s="220" t="s">
        <v>1</v>
      </c>
      <c r="F230" s="221" t="s">
        <v>211</v>
      </c>
      <c r="G230" s="219"/>
      <c r="H230" s="222">
        <v>8</v>
      </c>
      <c r="I230" s="223"/>
      <c r="J230" s="219"/>
      <c r="K230" s="219"/>
      <c r="L230" s="224"/>
      <c r="M230" s="225"/>
      <c r="N230" s="226"/>
      <c r="O230" s="226"/>
      <c r="P230" s="226"/>
      <c r="Q230" s="226"/>
      <c r="R230" s="226"/>
      <c r="S230" s="226"/>
      <c r="T230" s="227"/>
      <c r="AT230" s="228" t="s">
        <v>178</v>
      </c>
      <c r="AU230" s="228" t="s">
        <v>88</v>
      </c>
      <c r="AV230" s="14" t="s">
        <v>88</v>
      </c>
      <c r="AW230" s="14" t="s">
        <v>34</v>
      </c>
      <c r="AX230" s="14" t="s">
        <v>86</v>
      </c>
      <c r="AY230" s="228" t="s">
        <v>167</v>
      </c>
    </row>
    <row r="231" spans="1:65" s="12" customFormat="1" ht="25.9" customHeight="1">
      <c r="B231" s="173"/>
      <c r="C231" s="174"/>
      <c r="D231" s="175" t="s">
        <v>77</v>
      </c>
      <c r="E231" s="176" t="s">
        <v>324</v>
      </c>
      <c r="F231" s="176" t="s">
        <v>325</v>
      </c>
      <c r="G231" s="174"/>
      <c r="H231" s="174"/>
      <c r="I231" s="177"/>
      <c r="J231" s="178">
        <f>BK231</f>
        <v>0</v>
      </c>
      <c r="K231" s="174"/>
      <c r="L231" s="179"/>
      <c r="M231" s="180"/>
      <c r="N231" s="181"/>
      <c r="O231" s="181"/>
      <c r="P231" s="182">
        <f>P232+SUM(P233:P236)</f>
        <v>0</v>
      </c>
      <c r="Q231" s="181"/>
      <c r="R231" s="182">
        <f>R232+SUM(R233:R236)</f>
        <v>1.528914E-2</v>
      </c>
      <c r="S231" s="181"/>
      <c r="T231" s="183">
        <f>T232+SUM(T233:T236)</f>
        <v>0</v>
      </c>
      <c r="AR231" s="184" t="s">
        <v>174</v>
      </c>
      <c r="AT231" s="185" t="s">
        <v>77</v>
      </c>
      <c r="AU231" s="185" t="s">
        <v>78</v>
      </c>
      <c r="AY231" s="184" t="s">
        <v>167</v>
      </c>
      <c r="BK231" s="186">
        <f>BK232+SUM(BK233:BK236)</f>
        <v>0</v>
      </c>
    </row>
    <row r="232" spans="1:65" s="2" customFormat="1" ht="21.75" customHeight="1">
      <c r="A232" s="35"/>
      <c r="B232" s="36"/>
      <c r="C232" s="189" t="s">
        <v>326</v>
      </c>
      <c r="D232" s="189" t="s">
        <v>171</v>
      </c>
      <c r="E232" s="190" t="s">
        <v>327</v>
      </c>
      <c r="F232" s="191" t="s">
        <v>328</v>
      </c>
      <c r="G232" s="192" t="s">
        <v>329</v>
      </c>
      <c r="H232" s="193">
        <v>16</v>
      </c>
      <c r="I232" s="194"/>
      <c r="J232" s="195">
        <f>ROUND(I232*H232,2)</f>
        <v>0</v>
      </c>
      <c r="K232" s="196"/>
      <c r="L232" s="40"/>
      <c r="M232" s="197" t="s">
        <v>1</v>
      </c>
      <c r="N232" s="198" t="s">
        <v>43</v>
      </c>
      <c r="O232" s="72"/>
      <c r="P232" s="199">
        <f>O232*H232</f>
        <v>0</v>
      </c>
      <c r="Q232" s="199">
        <v>0</v>
      </c>
      <c r="R232" s="199">
        <f>Q232*H232</f>
        <v>0</v>
      </c>
      <c r="S232" s="199">
        <v>0</v>
      </c>
      <c r="T232" s="200">
        <f>S232*H232</f>
        <v>0</v>
      </c>
      <c r="U232" s="35"/>
      <c r="V232" s="35"/>
      <c r="W232" s="35"/>
      <c r="X232" s="35"/>
      <c r="Y232" s="35"/>
      <c r="Z232" s="35"/>
      <c r="AA232" s="35"/>
      <c r="AB232" s="35"/>
      <c r="AC232" s="35"/>
      <c r="AD232" s="35"/>
      <c r="AE232" s="35"/>
      <c r="AR232" s="201" t="s">
        <v>330</v>
      </c>
      <c r="AT232" s="201" t="s">
        <v>171</v>
      </c>
      <c r="AU232" s="201" t="s">
        <v>86</v>
      </c>
      <c r="AY232" s="18" t="s">
        <v>167</v>
      </c>
      <c r="BE232" s="202">
        <f>IF(N232="základní",J232,0)</f>
        <v>0</v>
      </c>
      <c r="BF232" s="202">
        <f>IF(N232="snížená",J232,0)</f>
        <v>0</v>
      </c>
      <c r="BG232" s="202">
        <f>IF(N232="zákl. přenesená",J232,0)</f>
        <v>0</v>
      </c>
      <c r="BH232" s="202">
        <f>IF(N232="sníž. přenesená",J232,0)</f>
        <v>0</v>
      </c>
      <c r="BI232" s="202">
        <f>IF(N232="nulová",J232,0)</f>
        <v>0</v>
      </c>
      <c r="BJ232" s="18" t="s">
        <v>86</v>
      </c>
      <c r="BK232" s="202">
        <f>ROUND(I232*H232,2)</f>
        <v>0</v>
      </c>
      <c r="BL232" s="18" t="s">
        <v>330</v>
      </c>
      <c r="BM232" s="201" t="s">
        <v>331</v>
      </c>
    </row>
    <row r="233" spans="1:65" s="2" customFormat="1" ht="19.5">
      <c r="A233" s="35"/>
      <c r="B233" s="36"/>
      <c r="C233" s="37"/>
      <c r="D233" s="203" t="s">
        <v>176</v>
      </c>
      <c r="E233" s="37"/>
      <c r="F233" s="204" t="s">
        <v>332</v>
      </c>
      <c r="G233" s="37"/>
      <c r="H233" s="37"/>
      <c r="I233" s="205"/>
      <c r="J233" s="37"/>
      <c r="K233" s="37"/>
      <c r="L233" s="40"/>
      <c r="M233" s="206"/>
      <c r="N233" s="207"/>
      <c r="O233" s="72"/>
      <c r="P233" s="72"/>
      <c r="Q233" s="72"/>
      <c r="R233" s="72"/>
      <c r="S233" s="72"/>
      <c r="T233" s="73"/>
      <c r="U233" s="35"/>
      <c r="V233" s="35"/>
      <c r="W233" s="35"/>
      <c r="X233" s="35"/>
      <c r="Y233" s="35"/>
      <c r="Z233" s="35"/>
      <c r="AA233" s="35"/>
      <c r="AB233" s="35"/>
      <c r="AC233" s="35"/>
      <c r="AD233" s="35"/>
      <c r="AE233" s="35"/>
      <c r="AT233" s="18" t="s">
        <v>176</v>
      </c>
      <c r="AU233" s="18" t="s">
        <v>86</v>
      </c>
    </row>
    <row r="234" spans="1:65" s="13" customFormat="1">
      <c r="B234" s="208"/>
      <c r="C234" s="209"/>
      <c r="D234" s="203" t="s">
        <v>178</v>
      </c>
      <c r="E234" s="210" t="s">
        <v>1</v>
      </c>
      <c r="F234" s="211" t="s">
        <v>333</v>
      </c>
      <c r="G234" s="209"/>
      <c r="H234" s="210" t="s">
        <v>1</v>
      </c>
      <c r="I234" s="212"/>
      <c r="J234" s="209"/>
      <c r="K234" s="209"/>
      <c r="L234" s="213"/>
      <c r="M234" s="214"/>
      <c r="N234" s="215"/>
      <c r="O234" s="215"/>
      <c r="P234" s="215"/>
      <c r="Q234" s="215"/>
      <c r="R234" s="215"/>
      <c r="S234" s="215"/>
      <c r="T234" s="216"/>
      <c r="AT234" s="217" t="s">
        <v>178</v>
      </c>
      <c r="AU234" s="217" t="s">
        <v>86</v>
      </c>
      <c r="AV234" s="13" t="s">
        <v>86</v>
      </c>
      <c r="AW234" s="13" t="s">
        <v>34</v>
      </c>
      <c r="AX234" s="13" t="s">
        <v>78</v>
      </c>
      <c r="AY234" s="217" t="s">
        <v>167</v>
      </c>
    </row>
    <row r="235" spans="1:65" s="14" customFormat="1">
      <c r="B235" s="218"/>
      <c r="C235" s="219"/>
      <c r="D235" s="203" t="s">
        <v>178</v>
      </c>
      <c r="E235" s="220" t="s">
        <v>1</v>
      </c>
      <c r="F235" s="221" t="s">
        <v>334</v>
      </c>
      <c r="G235" s="219"/>
      <c r="H235" s="222">
        <v>16</v>
      </c>
      <c r="I235" s="223"/>
      <c r="J235" s="219"/>
      <c r="K235" s="219"/>
      <c r="L235" s="224"/>
      <c r="M235" s="225"/>
      <c r="N235" s="226"/>
      <c r="O235" s="226"/>
      <c r="P235" s="226"/>
      <c r="Q235" s="226"/>
      <c r="R235" s="226"/>
      <c r="S235" s="226"/>
      <c r="T235" s="227"/>
      <c r="AT235" s="228" t="s">
        <v>178</v>
      </c>
      <c r="AU235" s="228" t="s">
        <v>86</v>
      </c>
      <c r="AV235" s="14" t="s">
        <v>88</v>
      </c>
      <c r="AW235" s="14" t="s">
        <v>34</v>
      </c>
      <c r="AX235" s="14" t="s">
        <v>86</v>
      </c>
      <c r="AY235" s="228" t="s">
        <v>167</v>
      </c>
    </row>
    <row r="236" spans="1:65" s="12" customFormat="1" ht="22.9" customHeight="1">
      <c r="B236" s="173"/>
      <c r="C236" s="174"/>
      <c r="D236" s="175" t="s">
        <v>77</v>
      </c>
      <c r="E236" s="187" t="s">
        <v>335</v>
      </c>
      <c r="F236" s="187" t="s">
        <v>336</v>
      </c>
      <c r="G236" s="174"/>
      <c r="H236" s="174"/>
      <c r="I236" s="177"/>
      <c r="J236" s="188">
        <f>BK236</f>
        <v>0</v>
      </c>
      <c r="K236" s="174"/>
      <c r="L236" s="179"/>
      <c r="M236" s="180"/>
      <c r="N236" s="181"/>
      <c r="O236" s="181"/>
      <c r="P236" s="182">
        <f>SUM(P237:P272)</f>
        <v>0</v>
      </c>
      <c r="Q236" s="181"/>
      <c r="R236" s="182">
        <f>SUM(R237:R272)</f>
        <v>1.528914E-2</v>
      </c>
      <c r="S236" s="181"/>
      <c r="T236" s="183">
        <f>SUM(T237:T272)</f>
        <v>0</v>
      </c>
      <c r="AR236" s="184" t="s">
        <v>88</v>
      </c>
      <c r="AT236" s="185" t="s">
        <v>77</v>
      </c>
      <c r="AU236" s="185" t="s">
        <v>86</v>
      </c>
      <c r="AY236" s="184" t="s">
        <v>167</v>
      </c>
      <c r="BK236" s="186">
        <f>SUM(BK237:BK272)</f>
        <v>0</v>
      </c>
    </row>
    <row r="237" spans="1:65" s="2" customFormat="1" ht="16.5" customHeight="1">
      <c r="A237" s="35"/>
      <c r="B237" s="36"/>
      <c r="C237" s="189" t="s">
        <v>8</v>
      </c>
      <c r="D237" s="189" t="s">
        <v>171</v>
      </c>
      <c r="E237" s="190" t="s">
        <v>337</v>
      </c>
      <c r="F237" s="191" t="s">
        <v>338</v>
      </c>
      <c r="G237" s="192" t="s">
        <v>112</v>
      </c>
      <c r="H237" s="193">
        <v>53.11</v>
      </c>
      <c r="I237" s="194"/>
      <c r="J237" s="195">
        <f>ROUND(I237*H237,2)</f>
        <v>0</v>
      </c>
      <c r="K237" s="196"/>
      <c r="L237" s="40"/>
      <c r="M237" s="197" t="s">
        <v>1</v>
      </c>
      <c r="N237" s="198" t="s">
        <v>43</v>
      </c>
      <c r="O237" s="72"/>
      <c r="P237" s="199">
        <f>O237*H237</f>
        <v>0</v>
      </c>
      <c r="Q237" s="199">
        <v>0</v>
      </c>
      <c r="R237" s="199">
        <f>Q237*H237</f>
        <v>0</v>
      </c>
      <c r="S237" s="199">
        <v>0</v>
      </c>
      <c r="T237" s="200">
        <f>S237*H237</f>
        <v>0</v>
      </c>
      <c r="U237" s="35"/>
      <c r="V237" s="35"/>
      <c r="W237" s="35"/>
      <c r="X237" s="35"/>
      <c r="Y237" s="35"/>
      <c r="Z237" s="35"/>
      <c r="AA237" s="35"/>
      <c r="AB237" s="35"/>
      <c r="AC237" s="35"/>
      <c r="AD237" s="35"/>
      <c r="AE237" s="35"/>
      <c r="AR237" s="201" t="s">
        <v>231</v>
      </c>
      <c r="AT237" s="201" t="s">
        <v>171</v>
      </c>
      <c r="AU237" s="201" t="s">
        <v>88</v>
      </c>
      <c r="AY237" s="18" t="s">
        <v>167</v>
      </c>
      <c r="BE237" s="202">
        <f>IF(N237="základní",J237,0)</f>
        <v>0</v>
      </c>
      <c r="BF237" s="202">
        <f>IF(N237="snížená",J237,0)</f>
        <v>0</v>
      </c>
      <c r="BG237" s="202">
        <f>IF(N237="zákl. přenesená",J237,0)</f>
        <v>0</v>
      </c>
      <c r="BH237" s="202">
        <f>IF(N237="sníž. přenesená",J237,0)</f>
        <v>0</v>
      </c>
      <c r="BI237" s="202">
        <f>IF(N237="nulová",J237,0)</f>
        <v>0</v>
      </c>
      <c r="BJ237" s="18" t="s">
        <v>86</v>
      </c>
      <c r="BK237" s="202">
        <f>ROUND(I237*H237,2)</f>
        <v>0</v>
      </c>
      <c r="BL237" s="18" t="s">
        <v>231</v>
      </c>
      <c r="BM237" s="201" t="s">
        <v>339</v>
      </c>
    </row>
    <row r="238" spans="1:65" s="2" customFormat="1" ht="19.5">
      <c r="A238" s="35"/>
      <c r="B238" s="36"/>
      <c r="C238" s="37"/>
      <c r="D238" s="203" t="s">
        <v>176</v>
      </c>
      <c r="E238" s="37"/>
      <c r="F238" s="204" t="s">
        <v>340</v>
      </c>
      <c r="G238" s="37"/>
      <c r="H238" s="37"/>
      <c r="I238" s="205"/>
      <c r="J238" s="37"/>
      <c r="K238" s="37"/>
      <c r="L238" s="40"/>
      <c r="M238" s="206"/>
      <c r="N238" s="207"/>
      <c r="O238" s="72"/>
      <c r="P238" s="72"/>
      <c r="Q238" s="72"/>
      <c r="R238" s="72"/>
      <c r="S238" s="72"/>
      <c r="T238" s="73"/>
      <c r="U238" s="35"/>
      <c r="V238" s="35"/>
      <c r="W238" s="35"/>
      <c r="X238" s="35"/>
      <c r="Y238" s="35"/>
      <c r="Z238" s="35"/>
      <c r="AA238" s="35"/>
      <c r="AB238" s="35"/>
      <c r="AC238" s="35"/>
      <c r="AD238" s="35"/>
      <c r="AE238" s="35"/>
      <c r="AT238" s="18" t="s">
        <v>176</v>
      </c>
      <c r="AU238" s="18" t="s">
        <v>88</v>
      </c>
    </row>
    <row r="239" spans="1:65" s="13" customFormat="1">
      <c r="B239" s="208"/>
      <c r="C239" s="209"/>
      <c r="D239" s="203" t="s">
        <v>178</v>
      </c>
      <c r="E239" s="210" t="s">
        <v>1</v>
      </c>
      <c r="F239" s="211" t="s">
        <v>341</v>
      </c>
      <c r="G239" s="209"/>
      <c r="H239" s="210" t="s">
        <v>1</v>
      </c>
      <c r="I239" s="212"/>
      <c r="J239" s="209"/>
      <c r="K239" s="209"/>
      <c r="L239" s="213"/>
      <c r="M239" s="214"/>
      <c r="N239" s="215"/>
      <c r="O239" s="215"/>
      <c r="P239" s="215"/>
      <c r="Q239" s="215"/>
      <c r="R239" s="215"/>
      <c r="S239" s="215"/>
      <c r="T239" s="216"/>
      <c r="AT239" s="217" t="s">
        <v>178</v>
      </c>
      <c r="AU239" s="217" t="s">
        <v>88</v>
      </c>
      <c r="AV239" s="13" t="s">
        <v>86</v>
      </c>
      <c r="AW239" s="13" t="s">
        <v>34</v>
      </c>
      <c r="AX239" s="13" t="s">
        <v>78</v>
      </c>
      <c r="AY239" s="217" t="s">
        <v>167</v>
      </c>
    </row>
    <row r="240" spans="1:65" s="14" customFormat="1">
      <c r="B240" s="218"/>
      <c r="C240" s="219"/>
      <c r="D240" s="203" t="s">
        <v>178</v>
      </c>
      <c r="E240" s="220" t="s">
        <v>1</v>
      </c>
      <c r="F240" s="221" t="s">
        <v>119</v>
      </c>
      <c r="G240" s="219"/>
      <c r="H240" s="222">
        <v>53.11</v>
      </c>
      <c r="I240" s="223"/>
      <c r="J240" s="219"/>
      <c r="K240" s="219"/>
      <c r="L240" s="224"/>
      <c r="M240" s="225"/>
      <c r="N240" s="226"/>
      <c r="O240" s="226"/>
      <c r="P240" s="226"/>
      <c r="Q240" s="226"/>
      <c r="R240" s="226"/>
      <c r="S240" s="226"/>
      <c r="T240" s="227"/>
      <c r="AT240" s="228" t="s">
        <v>178</v>
      </c>
      <c r="AU240" s="228" t="s">
        <v>88</v>
      </c>
      <c r="AV240" s="14" t="s">
        <v>88</v>
      </c>
      <c r="AW240" s="14" t="s">
        <v>34</v>
      </c>
      <c r="AX240" s="14" t="s">
        <v>86</v>
      </c>
      <c r="AY240" s="228" t="s">
        <v>167</v>
      </c>
    </row>
    <row r="241" spans="1:65" s="2" customFormat="1" ht="16.5" customHeight="1">
      <c r="A241" s="35"/>
      <c r="B241" s="36"/>
      <c r="C241" s="229" t="s">
        <v>231</v>
      </c>
      <c r="D241" s="229" t="s">
        <v>255</v>
      </c>
      <c r="E241" s="230" t="s">
        <v>342</v>
      </c>
      <c r="F241" s="231" t="s">
        <v>343</v>
      </c>
      <c r="G241" s="232" t="s">
        <v>112</v>
      </c>
      <c r="H241" s="233">
        <v>55.765999999999998</v>
      </c>
      <c r="I241" s="234"/>
      <c r="J241" s="235">
        <f>ROUND(I241*H241,2)</f>
        <v>0</v>
      </c>
      <c r="K241" s="236"/>
      <c r="L241" s="237"/>
      <c r="M241" s="238" t="s">
        <v>1</v>
      </c>
      <c r="N241" s="239" t="s">
        <v>43</v>
      </c>
      <c r="O241" s="72"/>
      <c r="P241" s="199">
        <f>O241*H241</f>
        <v>0</v>
      </c>
      <c r="Q241" s="199">
        <v>4.0000000000000003E-5</v>
      </c>
      <c r="R241" s="199">
        <f>Q241*H241</f>
        <v>2.2306400000000003E-3</v>
      </c>
      <c r="S241" s="199">
        <v>0</v>
      </c>
      <c r="T241" s="200">
        <f>S241*H241</f>
        <v>0</v>
      </c>
      <c r="U241" s="35"/>
      <c r="V241" s="35"/>
      <c r="W241" s="35"/>
      <c r="X241" s="35"/>
      <c r="Y241" s="35"/>
      <c r="Z241" s="35"/>
      <c r="AA241" s="35"/>
      <c r="AB241" s="35"/>
      <c r="AC241" s="35"/>
      <c r="AD241" s="35"/>
      <c r="AE241" s="35"/>
      <c r="AR241" s="201" t="s">
        <v>280</v>
      </c>
      <c r="AT241" s="201" t="s">
        <v>255</v>
      </c>
      <c r="AU241" s="201" t="s">
        <v>88</v>
      </c>
      <c r="AY241" s="18" t="s">
        <v>167</v>
      </c>
      <c r="BE241" s="202">
        <f>IF(N241="základní",J241,0)</f>
        <v>0</v>
      </c>
      <c r="BF241" s="202">
        <f>IF(N241="snížená",J241,0)</f>
        <v>0</v>
      </c>
      <c r="BG241" s="202">
        <f>IF(N241="zákl. přenesená",J241,0)</f>
        <v>0</v>
      </c>
      <c r="BH241" s="202">
        <f>IF(N241="sníž. přenesená",J241,0)</f>
        <v>0</v>
      </c>
      <c r="BI241" s="202">
        <f>IF(N241="nulová",J241,0)</f>
        <v>0</v>
      </c>
      <c r="BJ241" s="18" t="s">
        <v>86</v>
      </c>
      <c r="BK241" s="202">
        <f>ROUND(I241*H241,2)</f>
        <v>0</v>
      </c>
      <c r="BL241" s="18" t="s">
        <v>231</v>
      </c>
      <c r="BM241" s="201" t="s">
        <v>344</v>
      </c>
    </row>
    <row r="242" spans="1:65" s="2" customFormat="1">
      <c r="A242" s="35"/>
      <c r="B242" s="36"/>
      <c r="C242" s="37"/>
      <c r="D242" s="203" t="s">
        <v>176</v>
      </c>
      <c r="E242" s="37"/>
      <c r="F242" s="204" t="s">
        <v>343</v>
      </c>
      <c r="G242" s="37"/>
      <c r="H242" s="37"/>
      <c r="I242" s="205"/>
      <c r="J242" s="37"/>
      <c r="K242" s="37"/>
      <c r="L242" s="40"/>
      <c r="M242" s="206"/>
      <c r="N242" s="207"/>
      <c r="O242" s="72"/>
      <c r="P242" s="72"/>
      <c r="Q242" s="72"/>
      <c r="R242" s="72"/>
      <c r="S242" s="72"/>
      <c r="T242" s="73"/>
      <c r="U242" s="35"/>
      <c r="V242" s="35"/>
      <c r="W242" s="35"/>
      <c r="X242" s="35"/>
      <c r="Y242" s="35"/>
      <c r="Z242" s="35"/>
      <c r="AA242" s="35"/>
      <c r="AB242" s="35"/>
      <c r="AC242" s="35"/>
      <c r="AD242" s="35"/>
      <c r="AE242" s="35"/>
      <c r="AT242" s="18" t="s">
        <v>176</v>
      </c>
      <c r="AU242" s="18" t="s">
        <v>88</v>
      </c>
    </row>
    <row r="243" spans="1:65" s="14" customFormat="1">
      <c r="B243" s="218"/>
      <c r="C243" s="219"/>
      <c r="D243" s="203" t="s">
        <v>178</v>
      </c>
      <c r="E243" s="219"/>
      <c r="F243" s="221" t="s">
        <v>500</v>
      </c>
      <c r="G243" s="219"/>
      <c r="H243" s="222">
        <v>55.765999999999998</v>
      </c>
      <c r="I243" s="223"/>
      <c r="J243" s="219"/>
      <c r="K243" s="219"/>
      <c r="L243" s="224"/>
      <c r="M243" s="225"/>
      <c r="N243" s="226"/>
      <c r="O243" s="226"/>
      <c r="P243" s="226"/>
      <c r="Q243" s="226"/>
      <c r="R243" s="226"/>
      <c r="S243" s="226"/>
      <c r="T243" s="227"/>
      <c r="AT243" s="228" t="s">
        <v>178</v>
      </c>
      <c r="AU243" s="228" t="s">
        <v>88</v>
      </c>
      <c r="AV243" s="14" t="s">
        <v>88</v>
      </c>
      <c r="AW243" s="14" t="s">
        <v>4</v>
      </c>
      <c r="AX243" s="14" t="s">
        <v>86</v>
      </c>
      <c r="AY243" s="228" t="s">
        <v>167</v>
      </c>
    </row>
    <row r="244" spans="1:65" s="2" customFormat="1" ht="24.2" customHeight="1">
      <c r="A244" s="35"/>
      <c r="B244" s="36"/>
      <c r="C244" s="189" t="s">
        <v>346</v>
      </c>
      <c r="D244" s="189" t="s">
        <v>171</v>
      </c>
      <c r="E244" s="190" t="s">
        <v>347</v>
      </c>
      <c r="F244" s="191" t="s">
        <v>348</v>
      </c>
      <c r="G244" s="192" t="s">
        <v>112</v>
      </c>
      <c r="H244" s="193">
        <v>25.14</v>
      </c>
      <c r="I244" s="194"/>
      <c r="J244" s="195">
        <f>ROUND(I244*H244,2)</f>
        <v>0</v>
      </c>
      <c r="K244" s="196"/>
      <c r="L244" s="40"/>
      <c r="M244" s="197" t="s">
        <v>1</v>
      </c>
      <c r="N244" s="198" t="s">
        <v>43</v>
      </c>
      <c r="O244" s="72"/>
      <c r="P244" s="199">
        <f>O244*H244</f>
        <v>0</v>
      </c>
      <c r="Q244" s="199">
        <v>0</v>
      </c>
      <c r="R244" s="199">
        <f>Q244*H244</f>
        <v>0</v>
      </c>
      <c r="S244" s="199">
        <v>0</v>
      </c>
      <c r="T244" s="200">
        <f>S244*H244</f>
        <v>0</v>
      </c>
      <c r="U244" s="35"/>
      <c r="V244" s="35"/>
      <c r="W244" s="35"/>
      <c r="X244" s="35"/>
      <c r="Y244" s="35"/>
      <c r="Z244" s="35"/>
      <c r="AA244" s="35"/>
      <c r="AB244" s="35"/>
      <c r="AC244" s="35"/>
      <c r="AD244" s="35"/>
      <c r="AE244" s="35"/>
      <c r="AR244" s="201" t="s">
        <v>231</v>
      </c>
      <c r="AT244" s="201" t="s">
        <v>171</v>
      </c>
      <c r="AU244" s="201" t="s">
        <v>88</v>
      </c>
      <c r="AY244" s="18" t="s">
        <v>167</v>
      </c>
      <c r="BE244" s="202">
        <f>IF(N244="základní",J244,0)</f>
        <v>0</v>
      </c>
      <c r="BF244" s="202">
        <f>IF(N244="snížená",J244,0)</f>
        <v>0</v>
      </c>
      <c r="BG244" s="202">
        <f>IF(N244="zákl. přenesená",J244,0)</f>
        <v>0</v>
      </c>
      <c r="BH244" s="202">
        <f>IF(N244="sníž. přenesená",J244,0)</f>
        <v>0</v>
      </c>
      <c r="BI244" s="202">
        <f>IF(N244="nulová",J244,0)</f>
        <v>0</v>
      </c>
      <c r="BJ244" s="18" t="s">
        <v>86</v>
      </c>
      <c r="BK244" s="202">
        <f>ROUND(I244*H244,2)</f>
        <v>0</v>
      </c>
      <c r="BL244" s="18" t="s">
        <v>231</v>
      </c>
      <c r="BM244" s="201" t="s">
        <v>349</v>
      </c>
    </row>
    <row r="245" spans="1:65" s="2" customFormat="1" ht="29.25">
      <c r="A245" s="35"/>
      <c r="B245" s="36"/>
      <c r="C245" s="37"/>
      <c r="D245" s="203" t="s">
        <v>176</v>
      </c>
      <c r="E245" s="37"/>
      <c r="F245" s="204" t="s">
        <v>350</v>
      </c>
      <c r="G245" s="37"/>
      <c r="H245" s="37"/>
      <c r="I245" s="205"/>
      <c r="J245" s="37"/>
      <c r="K245" s="37"/>
      <c r="L245" s="40"/>
      <c r="M245" s="206"/>
      <c r="N245" s="207"/>
      <c r="O245" s="72"/>
      <c r="P245" s="72"/>
      <c r="Q245" s="72"/>
      <c r="R245" s="72"/>
      <c r="S245" s="72"/>
      <c r="T245" s="73"/>
      <c r="U245" s="35"/>
      <c r="V245" s="35"/>
      <c r="W245" s="35"/>
      <c r="X245" s="35"/>
      <c r="Y245" s="35"/>
      <c r="Z245" s="35"/>
      <c r="AA245" s="35"/>
      <c r="AB245" s="35"/>
      <c r="AC245" s="35"/>
      <c r="AD245" s="35"/>
      <c r="AE245" s="35"/>
      <c r="AT245" s="18" t="s">
        <v>176</v>
      </c>
      <c r="AU245" s="18" t="s">
        <v>88</v>
      </c>
    </row>
    <row r="246" spans="1:65" s="13" customFormat="1">
      <c r="B246" s="208"/>
      <c r="C246" s="209"/>
      <c r="D246" s="203" t="s">
        <v>178</v>
      </c>
      <c r="E246" s="210" t="s">
        <v>1</v>
      </c>
      <c r="F246" s="211" t="s">
        <v>351</v>
      </c>
      <c r="G246" s="209"/>
      <c r="H246" s="210" t="s">
        <v>1</v>
      </c>
      <c r="I246" s="212"/>
      <c r="J246" s="209"/>
      <c r="K246" s="209"/>
      <c r="L246" s="213"/>
      <c r="M246" s="214"/>
      <c r="N246" s="215"/>
      <c r="O246" s="215"/>
      <c r="P246" s="215"/>
      <c r="Q246" s="215"/>
      <c r="R246" s="215"/>
      <c r="S246" s="215"/>
      <c r="T246" s="216"/>
      <c r="AT246" s="217" t="s">
        <v>178</v>
      </c>
      <c r="AU246" s="217" t="s">
        <v>88</v>
      </c>
      <c r="AV246" s="13" t="s">
        <v>86</v>
      </c>
      <c r="AW246" s="13" t="s">
        <v>34</v>
      </c>
      <c r="AX246" s="13" t="s">
        <v>78</v>
      </c>
      <c r="AY246" s="217" t="s">
        <v>167</v>
      </c>
    </row>
    <row r="247" spans="1:65" s="14" customFormat="1">
      <c r="B247" s="218"/>
      <c r="C247" s="219"/>
      <c r="D247" s="203" t="s">
        <v>178</v>
      </c>
      <c r="E247" s="220" t="s">
        <v>1</v>
      </c>
      <c r="F247" s="221" t="s">
        <v>501</v>
      </c>
      <c r="G247" s="219"/>
      <c r="H247" s="222">
        <v>4.8600000000000003</v>
      </c>
      <c r="I247" s="223"/>
      <c r="J247" s="219"/>
      <c r="K247" s="219"/>
      <c r="L247" s="224"/>
      <c r="M247" s="225"/>
      <c r="N247" s="226"/>
      <c r="O247" s="226"/>
      <c r="P247" s="226"/>
      <c r="Q247" s="226"/>
      <c r="R247" s="226"/>
      <c r="S247" s="226"/>
      <c r="T247" s="227"/>
      <c r="AT247" s="228" t="s">
        <v>178</v>
      </c>
      <c r="AU247" s="228" t="s">
        <v>88</v>
      </c>
      <c r="AV247" s="14" t="s">
        <v>88</v>
      </c>
      <c r="AW247" s="14" t="s">
        <v>34</v>
      </c>
      <c r="AX247" s="14" t="s">
        <v>78</v>
      </c>
      <c r="AY247" s="228" t="s">
        <v>167</v>
      </c>
    </row>
    <row r="248" spans="1:65" s="14" customFormat="1">
      <c r="B248" s="218"/>
      <c r="C248" s="219"/>
      <c r="D248" s="203" t="s">
        <v>178</v>
      </c>
      <c r="E248" s="220" t="s">
        <v>1</v>
      </c>
      <c r="F248" s="221" t="s">
        <v>502</v>
      </c>
      <c r="G248" s="219"/>
      <c r="H248" s="222">
        <v>3.78</v>
      </c>
      <c r="I248" s="223"/>
      <c r="J248" s="219"/>
      <c r="K248" s="219"/>
      <c r="L248" s="224"/>
      <c r="M248" s="225"/>
      <c r="N248" s="226"/>
      <c r="O248" s="226"/>
      <c r="P248" s="226"/>
      <c r="Q248" s="226"/>
      <c r="R248" s="226"/>
      <c r="S248" s="226"/>
      <c r="T248" s="227"/>
      <c r="AT248" s="228" t="s">
        <v>178</v>
      </c>
      <c r="AU248" s="228" t="s">
        <v>88</v>
      </c>
      <c r="AV248" s="14" t="s">
        <v>88</v>
      </c>
      <c r="AW248" s="14" t="s">
        <v>34</v>
      </c>
      <c r="AX248" s="14" t="s">
        <v>78</v>
      </c>
      <c r="AY248" s="228" t="s">
        <v>167</v>
      </c>
    </row>
    <row r="249" spans="1:65" s="14" customFormat="1">
      <c r="B249" s="218"/>
      <c r="C249" s="219"/>
      <c r="D249" s="203" t="s">
        <v>178</v>
      </c>
      <c r="E249" s="220" t="s">
        <v>1</v>
      </c>
      <c r="F249" s="221" t="s">
        <v>352</v>
      </c>
      <c r="G249" s="219"/>
      <c r="H249" s="222">
        <v>6.3</v>
      </c>
      <c r="I249" s="223"/>
      <c r="J249" s="219"/>
      <c r="K249" s="219"/>
      <c r="L249" s="224"/>
      <c r="M249" s="225"/>
      <c r="N249" s="226"/>
      <c r="O249" s="226"/>
      <c r="P249" s="226"/>
      <c r="Q249" s="226"/>
      <c r="R249" s="226"/>
      <c r="S249" s="226"/>
      <c r="T249" s="227"/>
      <c r="AT249" s="228" t="s">
        <v>178</v>
      </c>
      <c r="AU249" s="228" t="s">
        <v>88</v>
      </c>
      <c r="AV249" s="14" t="s">
        <v>88</v>
      </c>
      <c r="AW249" s="14" t="s">
        <v>34</v>
      </c>
      <c r="AX249" s="14" t="s">
        <v>78</v>
      </c>
      <c r="AY249" s="228" t="s">
        <v>167</v>
      </c>
    </row>
    <row r="250" spans="1:65" s="16" customFormat="1">
      <c r="B250" s="252"/>
      <c r="C250" s="253"/>
      <c r="D250" s="203" t="s">
        <v>178</v>
      </c>
      <c r="E250" s="254" t="s">
        <v>1</v>
      </c>
      <c r="F250" s="255" t="s">
        <v>354</v>
      </c>
      <c r="G250" s="253"/>
      <c r="H250" s="256">
        <v>14.94</v>
      </c>
      <c r="I250" s="257"/>
      <c r="J250" s="253"/>
      <c r="K250" s="253"/>
      <c r="L250" s="258"/>
      <c r="M250" s="259"/>
      <c r="N250" s="260"/>
      <c r="O250" s="260"/>
      <c r="P250" s="260"/>
      <c r="Q250" s="260"/>
      <c r="R250" s="260"/>
      <c r="S250" s="260"/>
      <c r="T250" s="261"/>
      <c r="AT250" s="262" t="s">
        <v>178</v>
      </c>
      <c r="AU250" s="262" t="s">
        <v>88</v>
      </c>
      <c r="AV250" s="16" t="s">
        <v>114</v>
      </c>
      <c r="AW250" s="16" t="s">
        <v>34</v>
      </c>
      <c r="AX250" s="16" t="s">
        <v>78</v>
      </c>
      <c r="AY250" s="262" t="s">
        <v>167</v>
      </c>
    </row>
    <row r="251" spans="1:65" s="13" customFormat="1">
      <c r="B251" s="208"/>
      <c r="C251" s="209"/>
      <c r="D251" s="203" t="s">
        <v>178</v>
      </c>
      <c r="E251" s="210" t="s">
        <v>1</v>
      </c>
      <c r="F251" s="211" t="s">
        <v>355</v>
      </c>
      <c r="G251" s="209"/>
      <c r="H251" s="210" t="s">
        <v>1</v>
      </c>
      <c r="I251" s="212"/>
      <c r="J251" s="209"/>
      <c r="K251" s="209"/>
      <c r="L251" s="213"/>
      <c r="M251" s="214"/>
      <c r="N251" s="215"/>
      <c r="O251" s="215"/>
      <c r="P251" s="215"/>
      <c r="Q251" s="215"/>
      <c r="R251" s="215"/>
      <c r="S251" s="215"/>
      <c r="T251" s="216"/>
      <c r="AT251" s="217" t="s">
        <v>178</v>
      </c>
      <c r="AU251" s="217" t="s">
        <v>88</v>
      </c>
      <c r="AV251" s="13" t="s">
        <v>86</v>
      </c>
      <c r="AW251" s="13" t="s">
        <v>34</v>
      </c>
      <c r="AX251" s="13" t="s">
        <v>78</v>
      </c>
      <c r="AY251" s="217" t="s">
        <v>167</v>
      </c>
    </row>
    <row r="252" spans="1:65" s="14" customFormat="1">
      <c r="B252" s="218"/>
      <c r="C252" s="219"/>
      <c r="D252" s="203" t="s">
        <v>178</v>
      </c>
      <c r="E252" s="220" t="s">
        <v>1</v>
      </c>
      <c r="F252" s="221" t="s">
        <v>503</v>
      </c>
      <c r="G252" s="219"/>
      <c r="H252" s="222">
        <v>9</v>
      </c>
      <c r="I252" s="223"/>
      <c r="J252" s="219"/>
      <c r="K252" s="219"/>
      <c r="L252" s="224"/>
      <c r="M252" s="225"/>
      <c r="N252" s="226"/>
      <c r="O252" s="226"/>
      <c r="P252" s="226"/>
      <c r="Q252" s="226"/>
      <c r="R252" s="226"/>
      <c r="S252" s="226"/>
      <c r="T252" s="227"/>
      <c r="AT252" s="228" t="s">
        <v>178</v>
      </c>
      <c r="AU252" s="228" t="s">
        <v>88</v>
      </c>
      <c r="AV252" s="14" t="s">
        <v>88</v>
      </c>
      <c r="AW252" s="14" t="s">
        <v>34</v>
      </c>
      <c r="AX252" s="14" t="s">
        <v>78</v>
      </c>
      <c r="AY252" s="228" t="s">
        <v>167</v>
      </c>
    </row>
    <row r="253" spans="1:65" s="14" customFormat="1">
      <c r="B253" s="218"/>
      <c r="C253" s="219"/>
      <c r="D253" s="203" t="s">
        <v>178</v>
      </c>
      <c r="E253" s="220" t="s">
        <v>1</v>
      </c>
      <c r="F253" s="221" t="s">
        <v>357</v>
      </c>
      <c r="G253" s="219"/>
      <c r="H253" s="222">
        <v>1.2</v>
      </c>
      <c r="I253" s="223"/>
      <c r="J253" s="219"/>
      <c r="K253" s="219"/>
      <c r="L253" s="224"/>
      <c r="M253" s="225"/>
      <c r="N253" s="226"/>
      <c r="O253" s="226"/>
      <c r="P253" s="226"/>
      <c r="Q253" s="226"/>
      <c r="R253" s="226"/>
      <c r="S253" s="226"/>
      <c r="T253" s="227"/>
      <c r="AT253" s="228" t="s">
        <v>178</v>
      </c>
      <c r="AU253" s="228" t="s">
        <v>88</v>
      </c>
      <c r="AV253" s="14" t="s">
        <v>88</v>
      </c>
      <c r="AW253" s="14" t="s">
        <v>34</v>
      </c>
      <c r="AX253" s="14" t="s">
        <v>78</v>
      </c>
      <c r="AY253" s="228" t="s">
        <v>167</v>
      </c>
    </row>
    <row r="254" spans="1:65" s="16" customFormat="1">
      <c r="B254" s="252"/>
      <c r="C254" s="253"/>
      <c r="D254" s="203" t="s">
        <v>178</v>
      </c>
      <c r="E254" s="254" t="s">
        <v>1</v>
      </c>
      <c r="F254" s="255" t="s">
        <v>354</v>
      </c>
      <c r="G254" s="253"/>
      <c r="H254" s="256">
        <v>10.199999999999999</v>
      </c>
      <c r="I254" s="257"/>
      <c r="J254" s="253"/>
      <c r="K254" s="253"/>
      <c r="L254" s="258"/>
      <c r="M254" s="259"/>
      <c r="N254" s="260"/>
      <c r="O254" s="260"/>
      <c r="P254" s="260"/>
      <c r="Q254" s="260"/>
      <c r="R254" s="260"/>
      <c r="S254" s="260"/>
      <c r="T254" s="261"/>
      <c r="AT254" s="262" t="s">
        <v>178</v>
      </c>
      <c r="AU254" s="262" t="s">
        <v>88</v>
      </c>
      <c r="AV254" s="16" t="s">
        <v>114</v>
      </c>
      <c r="AW254" s="16" t="s">
        <v>34</v>
      </c>
      <c r="AX254" s="16" t="s">
        <v>78</v>
      </c>
      <c r="AY254" s="262" t="s">
        <v>167</v>
      </c>
    </row>
    <row r="255" spans="1:65" s="15" customFormat="1">
      <c r="B255" s="240"/>
      <c r="C255" s="241"/>
      <c r="D255" s="203" t="s">
        <v>178</v>
      </c>
      <c r="E255" s="242" t="s">
        <v>1</v>
      </c>
      <c r="F255" s="243" t="s">
        <v>301</v>
      </c>
      <c r="G255" s="241"/>
      <c r="H255" s="244">
        <v>25.14</v>
      </c>
      <c r="I255" s="245"/>
      <c r="J255" s="241"/>
      <c r="K255" s="241"/>
      <c r="L255" s="246"/>
      <c r="M255" s="247"/>
      <c r="N255" s="248"/>
      <c r="O255" s="248"/>
      <c r="P255" s="248"/>
      <c r="Q255" s="248"/>
      <c r="R255" s="248"/>
      <c r="S255" s="248"/>
      <c r="T255" s="249"/>
      <c r="AT255" s="250" t="s">
        <v>178</v>
      </c>
      <c r="AU255" s="250" t="s">
        <v>88</v>
      </c>
      <c r="AV255" s="15" t="s">
        <v>174</v>
      </c>
      <c r="AW255" s="15" t="s">
        <v>34</v>
      </c>
      <c r="AX255" s="15" t="s">
        <v>86</v>
      </c>
      <c r="AY255" s="250" t="s">
        <v>167</v>
      </c>
    </row>
    <row r="256" spans="1:65" s="2" customFormat="1" ht="16.5" customHeight="1">
      <c r="A256" s="35"/>
      <c r="B256" s="36"/>
      <c r="C256" s="229" t="s">
        <v>358</v>
      </c>
      <c r="D256" s="229" t="s">
        <v>255</v>
      </c>
      <c r="E256" s="230" t="s">
        <v>359</v>
      </c>
      <c r="F256" s="231" t="s">
        <v>360</v>
      </c>
      <c r="G256" s="232" t="s">
        <v>112</v>
      </c>
      <c r="H256" s="233">
        <v>26.396999999999998</v>
      </c>
      <c r="I256" s="234"/>
      <c r="J256" s="235">
        <f>ROUND(I256*H256,2)</f>
        <v>0</v>
      </c>
      <c r="K256" s="236"/>
      <c r="L256" s="237"/>
      <c r="M256" s="238" t="s">
        <v>1</v>
      </c>
      <c r="N256" s="239" t="s">
        <v>43</v>
      </c>
      <c r="O256" s="72"/>
      <c r="P256" s="199">
        <f>O256*H256</f>
        <v>0</v>
      </c>
      <c r="Q256" s="199">
        <v>0</v>
      </c>
      <c r="R256" s="199">
        <f>Q256*H256</f>
        <v>0</v>
      </c>
      <c r="S256" s="199">
        <v>0</v>
      </c>
      <c r="T256" s="200">
        <f>S256*H256</f>
        <v>0</v>
      </c>
      <c r="U256" s="35"/>
      <c r="V256" s="35"/>
      <c r="W256" s="35"/>
      <c r="X256" s="35"/>
      <c r="Y256" s="35"/>
      <c r="Z256" s="35"/>
      <c r="AA256" s="35"/>
      <c r="AB256" s="35"/>
      <c r="AC256" s="35"/>
      <c r="AD256" s="35"/>
      <c r="AE256" s="35"/>
      <c r="AR256" s="201" t="s">
        <v>280</v>
      </c>
      <c r="AT256" s="201" t="s">
        <v>255</v>
      </c>
      <c r="AU256" s="201" t="s">
        <v>88</v>
      </c>
      <c r="AY256" s="18" t="s">
        <v>167</v>
      </c>
      <c r="BE256" s="202">
        <f>IF(N256="základní",J256,0)</f>
        <v>0</v>
      </c>
      <c r="BF256" s="202">
        <f>IF(N256="snížená",J256,0)</f>
        <v>0</v>
      </c>
      <c r="BG256" s="202">
        <f>IF(N256="zákl. přenesená",J256,0)</f>
        <v>0</v>
      </c>
      <c r="BH256" s="202">
        <f>IF(N256="sníž. přenesená",J256,0)</f>
        <v>0</v>
      </c>
      <c r="BI256" s="202">
        <f>IF(N256="nulová",J256,0)</f>
        <v>0</v>
      </c>
      <c r="BJ256" s="18" t="s">
        <v>86</v>
      </c>
      <c r="BK256" s="202">
        <f>ROUND(I256*H256,2)</f>
        <v>0</v>
      </c>
      <c r="BL256" s="18" t="s">
        <v>231</v>
      </c>
      <c r="BM256" s="201" t="s">
        <v>361</v>
      </c>
    </row>
    <row r="257" spans="1:65" s="2" customFormat="1">
      <c r="A257" s="35"/>
      <c r="B257" s="36"/>
      <c r="C257" s="37"/>
      <c r="D257" s="203" t="s">
        <v>176</v>
      </c>
      <c r="E257" s="37"/>
      <c r="F257" s="204" t="s">
        <v>360</v>
      </c>
      <c r="G257" s="37"/>
      <c r="H257" s="37"/>
      <c r="I257" s="205"/>
      <c r="J257" s="37"/>
      <c r="K257" s="37"/>
      <c r="L257" s="40"/>
      <c r="M257" s="206"/>
      <c r="N257" s="207"/>
      <c r="O257" s="72"/>
      <c r="P257" s="72"/>
      <c r="Q257" s="72"/>
      <c r="R257" s="72"/>
      <c r="S257" s="72"/>
      <c r="T257" s="73"/>
      <c r="U257" s="35"/>
      <c r="V257" s="35"/>
      <c r="W257" s="35"/>
      <c r="X257" s="35"/>
      <c r="Y257" s="35"/>
      <c r="Z257" s="35"/>
      <c r="AA257" s="35"/>
      <c r="AB257" s="35"/>
      <c r="AC257" s="35"/>
      <c r="AD257" s="35"/>
      <c r="AE257" s="35"/>
      <c r="AT257" s="18" t="s">
        <v>176</v>
      </c>
      <c r="AU257" s="18" t="s">
        <v>88</v>
      </c>
    </row>
    <row r="258" spans="1:65" s="14" customFormat="1">
      <c r="B258" s="218"/>
      <c r="C258" s="219"/>
      <c r="D258" s="203" t="s">
        <v>178</v>
      </c>
      <c r="E258" s="219"/>
      <c r="F258" s="221" t="s">
        <v>504</v>
      </c>
      <c r="G258" s="219"/>
      <c r="H258" s="222">
        <v>26.396999999999998</v>
      </c>
      <c r="I258" s="223"/>
      <c r="J258" s="219"/>
      <c r="K258" s="219"/>
      <c r="L258" s="224"/>
      <c r="M258" s="225"/>
      <c r="N258" s="226"/>
      <c r="O258" s="226"/>
      <c r="P258" s="226"/>
      <c r="Q258" s="226"/>
      <c r="R258" s="226"/>
      <c r="S258" s="226"/>
      <c r="T258" s="227"/>
      <c r="AT258" s="228" t="s">
        <v>178</v>
      </c>
      <c r="AU258" s="228" t="s">
        <v>88</v>
      </c>
      <c r="AV258" s="14" t="s">
        <v>88</v>
      </c>
      <c r="AW258" s="14" t="s">
        <v>4</v>
      </c>
      <c r="AX258" s="14" t="s">
        <v>86</v>
      </c>
      <c r="AY258" s="228" t="s">
        <v>167</v>
      </c>
    </row>
    <row r="259" spans="1:65" s="2" customFormat="1" ht="24.2" customHeight="1">
      <c r="A259" s="35"/>
      <c r="B259" s="36"/>
      <c r="C259" s="189" t="s">
        <v>363</v>
      </c>
      <c r="D259" s="189" t="s">
        <v>171</v>
      </c>
      <c r="E259" s="190" t="s">
        <v>364</v>
      </c>
      <c r="F259" s="191" t="s">
        <v>365</v>
      </c>
      <c r="G259" s="192" t="s">
        <v>112</v>
      </c>
      <c r="H259" s="193">
        <v>26.65</v>
      </c>
      <c r="I259" s="194"/>
      <c r="J259" s="195">
        <f>ROUND(I259*H259,2)</f>
        <v>0</v>
      </c>
      <c r="K259" s="196"/>
      <c r="L259" s="40"/>
      <c r="M259" s="197" t="s">
        <v>1</v>
      </c>
      <c r="N259" s="198" t="s">
        <v>43</v>
      </c>
      <c r="O259" s="72"/>
      <c r="P259" s="199">
        <f>O259*H259</f>
        <v>0</v>
      </c>
      <c r="Q259" s="199">
        <v>2.0000000000000001E-4</v>
      </c>
      <c r="R259" s="199">
        <f>Q259*H259</f>
        <v>5.3299999999999997E-3</v>
      </c>
      <c r="S259" s="199">
        <v>0</v>
      </c>
      <c r="T259" s="200">
        <f>S259*H259</f>
        <v>0</v>
      </c>
      <c r="U259" s="35"/>
      <c r="V259" s="35"/>
      <c r="W259" s="35"/>
      <c r="X259" s="35"/>
      <c r="Y259" s="35"/>
      <c r="Z259" s="35"/>
      <c r="AA259" s="35"/>
      <c r="AB259" s="35"/>
      <c r="AC259" s="35"/>
      <c r="AD259" s="35"/>
      <c r="AE259" s="35"/>
      <c r="AR259" s="201" t="s">
        <v>231</v>
      </c>
      <c r="AT259" s="201" t="s">
        <v>171</v>
      </c>
      <c r="AU259" s="201" t="s">
        <v>88</v>
      </c>
      <c r="AY259" s="18" t="s">
        <v>167</v>
      </c>
      <c r="BE259" s="202">
        <f>IF(N259="základní",J259,0)</f>
        <v>0</v>
      </c>
      <c r="BF259" s="202">
        <f>IF(N259="snížená",J259,0)</f>
        <v>0</v>
      </c>
      <c r="BG259" s="202">
        <f>IF(N259="zákl. přenesená",J259,0)</f>
        <v>0</v>
      </c>
      <c r="BH259" s="202">
        <f>IF(N259="sníž. přenesená",J259,0)</f>
        <v>0</v>
      </c>
      <c r="BI259" s="202">
        <f>IF(N259="nulová",J259,0)</f>
        <v>0</v>
      </c>
      <c r="BJ259" s="18" t="s">
        <v>86</v>
      </c>
      <c r="BK259" s="202">
        <f>ROUND(I259*H259,2)</f>
        <v>0</v>
      </c>
      <c r="BL259" s="18" t="s">
        <v>231</v>
      </c>
      <c r="BM259" s="201" t="s">
        <v>366</v>
      </c>
    </row>
    <row r="260" spans="1:65" s="2" customFormat="1" ht="19.5">
      <c r="A260" s="35"/>
      <c r="B260" s="36"/>
      <c r="C260" s="37"/>
      <c r="D260" s="203" t="s">
        <v>176</v>
      </c>
      <c r="E260" s="37"/>
      <c r="F260" s="204" t="s">
        <v>367</v>
      </c>
      <c r="G260" s="37"/>
      <c r="H260" s="37"/>
      <c r="I260" s="205"/>
      <c r="J260" s="37"/>
      <c r="K260" s="37"/>
      <c r="L260" s="40"/>
      <c r="M260" s="206"/>
      <c r="N260" s="207"/>
      <c r="O260" s="72"/>
      <c r="P260" s="72"/>
      <c r="Q260" s="72"/>
      <c r="R260" s="72"/>
      <c r="S260" s="72"/>
      <c r="T260" s="73"/>
      <c r="U260" s="35"/>
      <c r="V260" s="35"/>
      <c r="W260" s="35"/>
      <c r="X260" s="35"/>
      <c r="Y260" s="35"/>
      <c r="Z260" s="35"/>
      <c r="AA260" s="35"/>
      <c r="AB260" s="35"/>
      <c r="AC260" s="35"/>
      <c r="AD260" s="35"/>
      <c r="AE260" s="35"/>
      <c r="AT260" s="18" t="s">
        <v>176</v>
      </c>
      <c r="AU260" s="18" t="s">
        <v>88</v>
      </c>
    </row>
    <row r="261" spans="1:65" s="13" customFormat="1">
      <c r="B261" s="208"/>
      <c r="C261" s="209"/>
      <c r="D261" s="203" t="s">
        <v>178</v>
      </c>
      <c r="E261" s="210" t="s">
        <v>1</v>
      </c>
      <c r="F261" s="211" t="s">
        <v>368</v>
      </c>
      <c r="G261" s="209"/>
      <c r="H261" s="210" t="s">
        <v>1</v>
      </c>
      <c r="I261" s="212"/>
      <c r="J261" s="209"/>
      <c r="K261" s="209"/>
      <c r="L261" s="213"/>
      <c r="M261" s="214"/>
      <c r="N261" s="215"/>
      <c r="O261" s="215"/>
      <c r="P261" s="215"/>
      <c r="Q261" s="215"/>
      <c r="R261" s="215"/>
      <c r="S261" s="215"/>
      <c r="T261" s="216"/>
      <c r="AT261" s="217" t="s">
        <v>178</v>
      </c>
      <c r="AU261" s="217" t="s">
        <v>88</v>
      </c>
      <c r="AV261" s="13" t="s">
        <v>86</v>
      </c>
      <c r="AW261" s="13" t="s">
        <v>34</v>
      </c>
      <c r="AX261" s="13" t="s">
        <v>78</v>
      </c>
      <c r="AY261" s="217" t="s">
        <v>167</v>
      </c>
    </row>
    <row r="262" spans="1:65" s="14" customFormat="1">
      <c r="B262" s="218"/>
      <c r="C262" s="219"/>
      <c r="D262" s="203" t="s">
        <v>178</v>
      </c>
      <c r="E262" s="220" t="s">
        <v>1</v>
      </c>
      <c r="F262" s="221" t="s">
        <v>369</v>
      </c>
      <c r="G262" s="219"/>
      <c r="H262" s="222">
        <v>20</v>
      </c>
      <c r="I262" s="223"/>
      <c r="J262" s="219"/>
      <c r="K262" s="219"/>
      <c r="L262" s="224"/>
      <c r="M262" s="225"/>
      <c r="N262" s="226"/>
      <c r="O262" s="226"/>
      <c r="P262" s="226"/>
      <c r="Q262" s="226"/>
      <c r="R262" s="226"/>
      <c r="S262" s="226"/>
      <c r="T262" s="227"/>
      <c r="AT262" s="228" t="s">
        <v>178</v>
      </c>
      <c r="AU262" s="228" t="s">
        <v>88</v>
      </c>
      <c r="AV262" s="14" t="s">
        <v>88</v>
      </c>
      <c r="AW262" s="14" t="s">
        <v>34</v>
      </c>
      <c r="AX262" s="14" t="s">
        <v>78</v>
      </c>
      <c r="AY262" s="228" t="s">
        <v>167</v>
      </c>
    </row>
    <row r="263" spans="1:65" s="13" customFormat="1">
      <c r="B263" s="208"/>
      <c r="C263" s="209"/>
      <c r="D263" s="203" t="s">
        <v>178</v>
      </c>
      <c r="E263" s="210" t="s">
        <v>1</v>
      </c>
      <c r="F263" s="211" t="s">
        <v>505</v>
      </c>
      <c r="G263" s="209"/>
      <c r="H263" s="210" t="s">
        <v>1</v>
      </c>
      <c r="I263" s="212"/>
      <c r="J263" s="209"/>
      <c r="K263" s="209"/>
      <c r="L263" s="213"/>
      <c r="M263" s="214"/>
      <c r="N263" s="215"/>
      <c r="O263" s="215"/>
      <c r="P263" s="215"/>
      <c r="Q263" s="215"/>
      <c r="R263" s="215"/>
      <c r="S263" s="215"/>
      <c r="T263" s="216"/>
      <c r="AT263" s="217" t="s">
        <v>178</v>
      </c>
      <c r="AU263" s="217" t="s">
        <v>88</v>
      </c>
      <c r="AV263" s="13" t="s">
        <v>86</v>
      </c>
      <c r="AW263" s="13" t="s">
        <v>34</v>
      </c>
      <c r="AX263" s="13" t="s">
        <v>78</v>
      </c>
      <c r="AY263" s="217" t="s">
        <v>167</v>
      </c>
    </row>
    <row r="264" spans="1:65" s="14" customFormat="1">
      <c r="B264" s="218"/>
      <c r="C264" s="219"/>
      <c r="D264" s="203" t="s">
        <v>178</v>
      </c>
      <c r="E264" s="220" t="s">
        <v>1</v>
      </c>
      <c r="F264" s="221" t="s">
        <v>128</v>
      </c>
      <c r="G264" s="219"/>
      <c r="H264" s="222">
        <v>6.65</v>
      </c>
      <c r="I264" s="223"/>
      <c r="J264" s="219"/>
      <c r="K264" s="219"/>
      <c r="L264" s="224"/>
      <c r="M264" s="225"/>
      <c r="N264" s="226"/>
      <c r="O264" s="226"/>
      <c r="P264" s="226"/>
      <c r="Q264" s="226"/>
      <c r="R264" s="226"/>
      <c r="S264" s="226"/>
      <c r="T264" s="227"/>
      <c r="AT264" s="228" t="s">
        <v>178</v>
      </c>
      <c r="AU264" s="228" t="s">
        <v>88</v>
      </c>
      <c r="AV264" s="14" t="s">
        <v>88</v>
      </c>
      <c r="AW264" s="14" t="s">
        <v>34</v>
      </c>
      <c r="AX264" s="14" t="s">
        <v>78</v>
      </c>
      <c r="AY264" s="228" t="s">
        <v>167</v>
      </c>
    </row>
    <row r="265" spans="1:65" s="15" customFormat="1">
      <c r="B265" s="240"/>
      <c r="C265" s="241"/>
      <c r="D265" s="203" t="s">
        <v>178</v>
      </c>
      <c r="E265" s="242" t="s">
        <v>1</v>
      </c>
      <c r="F265" s="243" t="s">
        <v>301</v>
      </c>
      <c r="G265" s="241"/>
      <c r="H265" s="244">
        <v>26.65</v>
      </c>
      <c r="I265" s="245"/>
      <c r="J265" s="241"/>
      <c r="K265" s="241"/>
      <c r="L265" s="246"/>
      <c r="M265" s="247"/>
      <c r="N265" s="248"/>
      <c r="O265" s="248"/>
      <c r="P265" s="248"/>
      <c r="Q265" s="248"/>
      <c r="R265" s="248"/>
      <c r="S265" s="248"/>
      <c r="T265" s="249"/>
      <c r="AT265" s="250" t="s">
        <v>178</v>
      </c>
      <c r="AU265" s="250" t="s">
        <v>88</v>
      </c>
      <c r="AV265" s="15" t="s">
        <v>174</v>
      </c>
      <c r="AW265" s="15" t="s">
        <v>34</v>
      </c>
      <c r="AX265" s="15" t="s">
        <v>86</v>
      </c>
      <c r="AY265" s="250" t="s">
        <v>167</v>
      </c>
    </row>
    <row r="266" spans="1:65" s="2" customFormat="1" ht="24.2" customHeight="1">
      <c r="A266" s="35"/>
      <c r="B266" s="36"/>
      <c r="C266" s="189" t="s">
        <v>371</v>
      </c>
      <c r="D266" s="189" t="s">
        <v>171</v>
      </c>
      <c r="E266" s="190" t="s">
        <v>372</v>
      </c>
      <c r="F266" s="191" t="s">
        <v>373</v>
      </c>
      <c r="G266" s="192" t="s">
        <v>112</v>
      </c>
      <c r="H266" s="193">
        <v>26.65</v>
      </c>
      <c r="I266" s="194"/>
      <c r="J266" s="195">
        <f>ROUND(I266*H266,2)</f>
        <v>0</v>
      </c>
      <c r="K266" s="196"/>
      <c r="L266" s="40"/>
      <c r="M266" s="197" t="s">
        <v>1</v>
      </c>
      <c r="N266" s="198" t="s">
        <v>43</v>
      </c>
      <c r="O266" s="72"/>
      <c r="P266" s="199">
        <f>O266*H266</f>
        <v>0</v>
      </c>
      <c r="Q266" s="199">
        <v>2.9E-4</v>
      </c>
      <c r="R266" s="199">
        <f>Q266*H266</f>
        <v>7.7284999999999993E-3</v>
      </c>
      <c r="S266" s="199">
        <v>0</v>
      </c>
      <c r="T266" s="200">
        <f>S266*H266</f>
        <v>0</v>
      </c>
      <c r="U266" s="35"/>
      <c r="V266" s="35"/>
      <c r="W266" s="35"/>
      <c r="X266" s="35"/>
      <c r="Y266" s="35"/>
      <c r="Z266" s="35"/>
      <c r="AA266" s="35"/>
      <c r="AB266" s="35"/>
      <c r="AC266" s="35"/>
      <c r="AD266" s="35"/>
      <c r="AE266" s="35"/>
      <c r="AR266" s="201" t="s">
        <v>231</v>
      </c>
      <c r="AT266" s="201" t="s">
        <v>171</v>
      </c>
      <c r="AU266" s="201" t="s">
        <v>88</v>
      </c>
      <c r="AY266" s="18" t="s">
        <v>167</v>
      </c>
      <c r="BE266" s="202">
        <f>IF(N266="základní",J266,0)</f>
        <v>0</v>
      </c>
      <c r="BF266" s="202">
        <f>IF(N266="snížená",J266,0)</f>
        <v>0</v>
      </c>
      <c r="BG266" s="202">
        <f>IF(N266="zákl. přenesená",J266,0)</f>
        <v>0</v>
      </c>
      <c r="BH266" s="202">
        <f>IF(N266="sníž. přenesená",J266,0)</f>
        <v>0</v>
      </c>
      <c r="BI266" s="202">
        <f>IF(N266="nulová",J266,0)</f>
        <v>0</v>
      </c>
      <c r="BJ266" s="18" t="s">
        <v>86</v>
      </c>
      <c r="BK266" s="202">
        <f>ROUND(I266*H266,2)</f>
        <v>0</v>
      </c>
      <c r="BL266" s="18" t="s">
        <v>231</v>
      </c>
      <c r="BM266" s="201" t="s">
        <v>374</v>
      </c>
    </row>
    <row r="267" spans="1:65" s="2" customFormat="1" ht="19.5">
      <c r="A267" s="35"/>
      <c r="B267" s="36"/>
      <c r="C267" s="37"/>
      <c r="D267" s="203" t="s">
        <v>176</v>
      </c>
      <c r="E267" s="37"/>
      <c r="F267" s="204" t="s">
        <v>375</v>
      </c>
      <c r="G267" s="37"/>
      <c r="H267" s="37"/>
      <c r="I267" s="205"/>
      <c r="J267" s="37"/>
      <c r="K267" s="37"/>
      <c r="L267" s="40"/>
      <c r="M267" s="206"/>
      <c r="N267" s="207"/>
      <c r="O267" s="72"/>
      <c r="P267" s="72"/>
      <c r="Q267" s="72"/>
      <c r="R267" s="72"/>
      <c r="S267" s="72"/>
      <c r="T267" s="73"/>
      <c r="U267" s="35"/>
      <c r="V267" s="35"/>
      <c r="W267" s="35"/>
      <c r="X267" s="35"/>
      <c r="Y267" s="35"/>
      <c r="Z267" s="35"/>
      <c r="AA267" s="35"/>
      <c r="AB267" s="35"/>
      <c r="AC267" s="35"/>
      <c r="AD267" s="35"/>
      <c r="AE267" s="35"/>
      <c r="AT267" s="18" t="s">
        <v>176</v>
      </c>
      <c r="AU267" s="18" t="s">
        <v>88</v>
      </c>
    </row>
    <row r="268" spans="1:65" s="13" customFormat="1">
      <c r="B268" s="208"/>
      <c r="C268" s="209"/>
      <c r="D268" s="203" t="s">
        <v>178</v>
      </c>
      <c r="E268" s="210" t="s">
        <v>1</v>
      </c>
      <c r="F268" s="211" t="s">
        <v>368</v>
      </c>
      <c r="G268" s="209"/>
      <c r="H268" s="210" t="s">
        <v>1</v>
      </c>
      <c r="I268" s="212"/>
      <c r="J268" s="209"/>
      <c r="K268" s="209"/>
      <c r="L268" s="213"/>
      <c r="M268" s="214"/>
      <c r="N268" s="215"/>
      <c r="O268" s="215"/>
      <c r="P268" s="215"/>
      <c r="Q268" s="215"/>
      <c r="R268" s="215"/>
      <c r="S268" s="215"/>
      <c r="T268" s="216"/>
      <c r="AT268" s="217" t="s">
        <v>178</v>
      </c>
      <c r="AU268" s="217" t="s">
        <v>88</v>
      </c>
      <c r="AV268" s="13" t="s">
        <v>86</v>
      </c>
      <c r="AW268" s="13" t="s">
        <v>34</v>
      </c>
      <c r="AX268" s="13" t="s">
        <v>78</v>
      </c>
      <c r="AY268" s="217" t="s">
        <v>167</v>
      </c>
    </row>
    <row r="269" spans="1:65" s="14" customFormat="1">
      <c r="B269" s="218"/>
      <c r="C269" s="219"/>
      <c r="D269" s="203" t="s">
        <v>178</v>
      </c>
      <c r="E269" s="220" t="s">
        <v>1</v>
      </c>
      <c r="F269" s="221" t="s">
        <v>369</v>
      </c>
      <c r="G269" s="219"/>
      <c r="H269" s="222">
        <v>20</v>
      </c>
      <c r="I269" s="223"/>
      <c r="J269" s="219"/>
      <c r="K269" s="219"/>
      <c r="L269" s="224"/>
      <c r="M269" s="225"/>
      <c r="N269" s="226"/>
      <c r="O269" s="226"/>
      <c r="P269" s="226"/>
      <c r="Q269" s="226"/>
      <c r="R269" s="226"/>
      <c r="S269" s="226"/>
      <c r="T269" s="227"/>
      <c r="AT269" s="228" t="s">
        <v>178</v>
      </c>
      <c r="AU269" s="228" t="s">
        <v>88</v>
      </c>
      <c r="AV269" s="14" t="s">
        <v>88</v>
      </c>
      <c r="AW269" s="14" t="s">
        <v>34</v>
      </c>
      <c r="AX269" s="14" t="s">
        <v>78</v>
      </c>
      <c r="AY269" s="228" t="s">
        <v>167</v>
      </c>
    </row>
    <row r="270" spans="1:65" s="13" customFormat="1">
      <c r="B270" s="208"/>
      <c r="C270" s="209"/>
      <c r="D270" s="203" t="s">
        <v>178</v>
      </c>
      <c r="E270" s="210" t="s">
        <v>1</v>
      </c>
      <c r="F270" s="211" t="s">
        <v>505</v>
      </c>
      <c r="G270" s="209"/>
      <c r="H270" s="210" t="s">
        <v>1</v>
      </c>
      <c r="I270" s="212"/>
      <c r="J270" s="209"/>
      <c r="K270" s="209"/>
      <c r="L270" s="213"/>
      <c r="M270" s="214"/>
      <c r="N270" s="215"/>
      <c r="O270" s="215"/>
      <c r="P270" s="215"/>
      <c r="Q270" s="215"/>
      <c r="R270" s="215"/>
      <c r="S270" s="215"/>
      <c r="T270" s="216"/>
      <c r="AT270" s="217" t="s">
        <v>178</v>
      </c>
      <c r="AU270" s="217" t="s">
        <v>88</v>
      </c>
      <c r="AV270" s="13" t="s">
        <v>86</v>
      </c>
      <c r="AW270" s="13" t="s">
        <v>34</v>
      </c>
      <c r="AX270" s="13" t="s">
        <v>78</v>
      </c>
      <c r="AY270" s="217" t="s">
        <v>167</v>
      </c>
    </row>
    <row r="271" spans="1:65" s="14" customFormat="1">
      <c r="B271" s="218"/>
      <c r="C271" s="219"/>
      <c r="D271" s="203" t="s">
        <v>178</v>
      </c>
      <c r="E271" s="220" t="s">
        <v>1</v>
      </c>
      <c r="F271" s="221" t="s">
        <v>128</v>
      </c>
      <c r="G271" s="219"/>
      <c r="H271" s="222">
        <v>6.65</v>
      </c>
      <c r="I271" s="223"/>
      <c r="J271" s="219"/>
      <c r="K271" s="219"/>
      <c r="L271" s="224"/>
      <c r="M271" s="225"/>
      <c r="N271" s="226"/>
      <c r="O271" s="226"/>
      <c r="P271" s="226"/>
      <c r="Q271" s="226"/>
      <c r="R271" s="226"/>
      <c r="S271" s="226"/>
      <c r="T271" s="227"/>
      <c r="AT271" s="228" t="s">
        <v>178</v>
      </c>
      <c r="AU271" s="228" t="s">
        <v>88</v>
      </c>
      <c r="AV271" s="14" t="s">
        <v>88</v>
      </c>
      <c r="AW271" s="14" t="s">
        <v>34</v>
      </c>
      <c r="AX271" s="14" t="s">
        <v>78</v>
      </c>
      <c r="AY271" s="228" t="s">
        <v>167</v>
      </c>
    </row>
    <row r="272" spans="1:65" s="15" customFormat="1">
      <c r="B272" s="240"/>
      <c r="C272" s="241"/>
      <c r="D272" s="203" t="s">
        <v>178</v>
      </c>
      <c r="E272" s="242" t="s">
        <v>1</v>
      </c>
      <c r="F272" s="243" t="s">
        <v>301</v>
      </c>
      <c r="G272" s="241"/>
      <c r="H272" s="244">
        <v>26.65</v>
      </c>
      <c r="I272" s="245"/>
      <c r="J272" s="241"/>
      <c r="K272" s="241"/>
      <c r="L272" s="246"/>
      <c r="M272" s="247"/>
      <c r="N272" s="248"/>
      <c r="O272" s="248"/>
      <c r="P272" s="248"/>
      <c r="Q272" s="248"/>
      <c r="R272" s="248"/>
      <c r="S272" s="248"/>
      <c r="T272" s="249"/>
      <c r="AT272" s="250" t="s">
        <v>178</v>
      </c>
      <c r="AU272" s="250" t="s">
        <v>88</v>
      </c>
      <c r="AV272" s="15" t="s">
        <v>174</v>
      </c>
      <c r="AW272" s="15" t="s">
        <v>34</v>
      </c>
      <c r="AX272" s="15" t="s">
        <v>86</v>
      </c>
      <c r="AY272" s="250" t="s">
        <v>167</v>
      </c>
    </row>
    <row r="273" spans="1:65" s="12" customFormat="1" ht="25.9" customHeight="1">
      <c r="B273" s="173"/>
      <c r="C273" s="174"/>
      <c r="D273" s="175" t="s">
        <v>77</v>
      </c>
      <c r="E273" s="176" t="s">
        <v>376</v>
      </c>
      <c r="F273" s="176" t="s">
        <v>377</v>
      </c>
      <c r="G273" s="174"/>
      <c r="H273" s="174"/>
      <c r="I273" s="177"/>
      <c r="J273" s="178">
        <f>BK273</f>
        <v>0</v>
      </c>
      <c r="K273" s="174"/>
      <c r="L273" s="179"/>
      <c r="M273" s="180"/>
      <c r="N273" s="181"/>
      <c r="O273" s="181"/>
      <c r="P273" s="182">
        <f>P274+P278</f>
        <v>0</v>
      </c>
      <c r="Q273" s="181"/>
      <c r="R273" s="182">
        <f>R274+R278</f>
        <v>0</v>
      </c>
      <c r="S273" s="181"/>
      <c r="T273" s="183">
        <f>T274+T278</f>
        <v>0</v>
      </c>
      <c r="AR273" s="184" t="s">
        <v>195</v>
      </c>
      <c r="AT273" s="185" t="s">
        <v>77</v>
      </c>
      <c r="AU273" s="185" t="s">
        <v>78</v>
      </c>
      <c r="AY273" s="184" t="s">
        <v>167</v>
      </c>
      <c r="BK273" s="186">
        <f>BK274+BK278</f>
        <v>0</v>
      </c>
    </row>
    <row r="274" spans="1:65" s="12" customFormat="1" ht="22.9" customHeight="1">
      <c r="B274" s="173"/>
      <c r="C274" s="174"/>
      <c r="D274" s="175" t="s">
        <v>77</v>
      </c>
      <c r="E274" s="187" t="s">
        <v>378</v>
      </c>
      <c r="F274" s="187" t="s">
        <v>379</v>
      </c>
      <c r="G274" s="174"/>
      <c r="H274" s="174"/>
      <c r="I274" s="177"/>
      <c r="J274" s="188">
        <f>BK274</f>
        <v>0</v>
      </c>
      <c r="K274" s="174"/>
      <c r="L274" s="179"/>
      <c r="M274" s="180"/>
      <c r="N274" s="181"/>
      <c r="O274" s="181"/>
      <c r="P274" s="182">
        <f>SUM(P275:P277)</f>
        <v>0</v>
      </c>
      <c r="Q274" s="181"/>
      <c r="R274" s="182">
        <f>SUM(R275:R277)</f>
        <v>0</v>
      </c>
      <c r="S274" s="181"/>
      <c r="T274" s="183">
        <f>SUM(T275:T277)</f>
        <v>0</v>
      </c>
      <c r="AR274" s="184" t="s">
        <v>195</v>
      </c>
      <c r="AT274" s="185" t="s">
        <v>77</v>
      </c>
      <c r="AU274" s="185" t="s">
        <v>86</v>
      </c>
      <c r="AY274" s="184" t="s">
        <v>167</v>
      </c>
      <c r="BK274" s="186">
        <f>SUM(BK275:BK277)</f>
        <v>0</v>
      </c>
    </row>
    <row r="275" spans="1:65" s="2" customFormat="1" ht="16.5" customHeight="1">
      <c r="A275" s="35"/>
      <c r="B275" s="36"/>
      <c r="C275" s="189" t="s">
        <v>380</v>
      </c>
      <c r="D275" s="189" t="s">
        <v>171</v>
      </c>
      <c r="E275" s="190" t="s">
        <v>381</v>
      </c>
      <c r="F275" s="191" t="s">
        <v>382</v>
      </c>
      <c r="G275" s="192" t="s">
        <v>230</v>
      </c>
      <c r="H275" s="193">
        <v>1</v>
      </c>
      <c r="I275" s="194"/>
      <c r="J275" s="195">
        <f>ROUND(I275*H275,2)</f>
        <v>0</v>
      </c>
      <c r="K275" s="196"/>
      <c r="L275" s="40"/>
      <c r="M275" s="197" t="s">
        <v>1</v>
      </c>
      <c r="N275" s="198" t="s">
        <v>43</v>
      </c>
      <c r="O275" s="72"/>
      <c r="P275" s="199">
        <f>O275*H275</f>
        <v>0</v>
      </c>
      <c r="Q275" s="199">
        <v>0</v>
      </c>
      <c r="R275" s="199">
        <f>Q275*H275</f>
        <v>0</v>
      </c>
      <c r="S275" s="199">
        <v>0</v>
      </c>
      <c r="T275" s="200">
        <f>S275*H275</f>
        <v>0</v>
      </c>
      <c r="U275" s="35"/>
      <c r="V275" s="35"/>
      <c r="W275" s="35"/>
      <c r="X275" s="35"/>
      <c r="Y275" s="35"/>
      <c r="Z275" s="35"/>
      <c r="AA275" s="35"/>
      <c r="AB275" s="35"/>
      <c r="AC275" s="35"/>
      <c r="AD275" s="35"/>
      <c r="AE275" s="35"/>
      <c r="AR275" s="201" t="s">
        <v>383</v>
      </c>
      <c r="AT275" s="201" t="s">
        <v>171</v>
      </c>
      <c r="AU275" s="201" t="s">
        <v>88</v>
      </c>
      <c r="AY275" s="18" t="s">
        <v>167</v>
      </c>
      <c r="BE275" s="202">
        <f>IF(N275="základní",J275,0)</f>
        <v>0</v>
      </c>
      <c r="BF275" s="202">
        <f>IF(N275="snížená",J275,0)</f>
        <v>0</v>
      </c>
      <c r="BG275" s="202">
        <f>IF(N275="zákl. přenesená",J275,0)</f>
        <v>0</v>
      </c>
      <c r="BH275" s="202">
        <f>IF(N275="sníž. přenesená",J275,0)</f>
        <v>0</v>
      </c>
      <c r="BI275" s="202">
        <f>IF(N275="nulová",J275,0)</f>
        <v>0</v>
      </c>
      <c r="BJ275" s="18" t="s">
        <v>86</v>
      </c>
      <c r="BK275" s="202">
        <f>ROUND(I275*H275,2)</f>
        <v>0</v>
      </c>
      <c r="BL275" s="18" t="s">
        <v>383</v>
      </c>
      <c r="BM275" s="201" t="s">
        <v>384</v>
      </c>
    </row>
    <row r="276" spans="1:65" s="2" customFormat="1">
      <c r="A276" s="35"/>
      <c r="B276" s="36"/>
      <c r="C276" s="37"/>
      <c r="D276" s="203" t="s">
        <v>176</v>
      </c>
      <c r="E276" s="37"/>
      <c r="F276" s="204" t="s">
        <v>382</v>
      </c>
      <c r="G276" s="37"/>
      <c r="H276" s="37"/>
      <c r="I276" s="205"/>
      <c r="J276" s="37"/>
      <c r="K276" s="37"/>
      <c r="L276" s="40"/>
      <c r="M276" s="206"/>
      <c r="N276" s="207"/>
      <c r="O276" s="72"/>
      <c r="P276" s="72"/>
      <c r="Q276" s="72"/>
      <c r="R276" s="72"/>
      <c r="S276" s="72"/>
      <c r="T276" s="73"/>
      <c r="U276" s="35"/>
      <c r="V276" s="35"/>
      <c r="W276" s="35"/>
      <c r="X276" s="35"/>
      <c r="Y276" s="35"/>
      <c r="Z276" s="35"/>
      <c r="AA276" s="35"/>
      <c r="AB276" s="35"/>
      <c r="AC276" s="35"/>
      <c r="AD276" s="35"/>
      <c r="AE276" s="35"/>
      <c r="AT276" s="18" t="s">
        <v>176</v>
      </c>
      <c r="AU276" s="18" t="s">
        <v>88</v>
      </c>
    </row>
    <row r="277" spans="1:65" s="14" customFormat="1">
      <c r="B277" s="218"/>
      <c r="C277" s="219"/>
      <c r="D277" s="203" t="s">
        <v>178</v>
      </c>
      <c r="E277" s="220" t="s">
        <v>1</v>
      </c>
      <c r="F277" s="221" t="s">
        <v>86</v>
      </c>
      <c r="G277" s="219"/>
      <c r="H277" s="222">
        <v>1</v>
      </c>
      <c r="I277" s="223"/>
      <c r="J277" s="219"/>
      <c r="K277" s="219"/>
      <c r="L277" s="224"/>
      <c r="M277" s="225"/>
      <c r="N277" s="226"/>
      <c r="O277" s="226"/>
      <c r="P277" s="226"/>
      <c r="Q277" s="226"/>
      <c r="R277" s="226"/>
      <c r="S277" s="226"/>
      <c r="T277" s="227"/>
      <c r="AT277" s="228" t="s">
        <v>178</v>
      </c>
      <c r="AU277" s="228" t="s">
        <v>88</v>
      </c>
      <c r="AV277" s="14" t="s">
        <v>88</v>
      </c>
      <c r="AW277" s="14" t="s">
        <v>34</v>
      </c>
      <c r="AX277" s="14" t="s">
        <v>86</v>
      </c>
      <c r="AY277" s="228" t="s">
        <v>167</v>
      </c>
    </row>
    <row r="278" spans="1:65" s="12" customFormat="1" ht="22.9" customHeight="1">
      <c r="B278" s="173"/>
      <c r="C278" s="174"/>
      <c r="D278" s="175" t="s">
        <v>77</v>
      </c>
      <c r="E278" s="187" t="s">
        <v>385</v>
      </c>
      <c r="F278" s="187" t="s">
        <v>386</v>
      </c>
      <c r="G278" s="174"/>
      <c r="H278" s="174"/>
      <c r="I278" s="177"/>
      <c r="J278" s="188">
        <f>BK278</f>
        <v>0</v>
      </c>
      <c r="K278" s="174"/>
      <c r="L278" s="179"/>
      <c r="M278" s="180"/>
      <c r="N278" s="181"/>
      <c r="O278" s="181"/>
      <c r="P278" s="182">
        <f>SUM(P279:P285)</f>
        <v>0</v>
      </c>
      <c r="Q278" s="181"/>
      <c r="R278" s="182">
        <f>SUM(R279:R285)</f>
        <v>0</v>
      </c>
      <c r="S278" s="181"/>
      <c r="T278" s="183">
        <f>SUM(T279:T285)</f>
        <v>0</v>
      </c>
      <c r="AR278" s="184" t="s">
        <v>195</v>
      </c>
      <c r="AT278" s="185" t="s">
        <v>77</v>
      </c>
      <c r="AU278" s="185" t="s">
        <v>86</v>
      </c>
      <c r="AY278" s="184" t="s">
        <v>167</v>
      </c>
      <c r="BK278" s="186">
        <f>SUM(BK279:BK285)</f>
        <v>0</v>
      </c>
    </row>
    <row r="279" spans="1:65" s="2" customFormat="1" ht="16.5" customHeight="1">
      <c r="A279" s="35"/>
      <c r="B279" s="36"/>
      <c r="C279" s="189" t="s">
        <v>387</v>
      </c>
      <c r="D279" s="189" t="s">
        <v>171</v>
      </c>
      <c r="E279" s="190" t="s">
        <v>388</v>
      </c>
      <c r="F279" s="191" t="s">
        <v>389</v>
      </c>
      <c r="G279" s="192" t="s">
        <v>230</v>
      </c>
      <c r="H279" s="193">
        <v>1</v>
      </c>
      <c r="I279" s="194"/>
      <c r="J279" s="195">
        <f>ROUND(I279*H279,2)</f>
        <v>0</v>
      </c>
      <c r="K279" s="196"/>
      <c r="L279" s="40"/>
      <c r="M279" s="197" t="s">
        <v>1</v>
      </c>
      <c r="N279" s="198" t="s">
        <v>43</v>
      </c>
      <c r="O279" s="72"/>
      <c r="P279" s="199">
        <f>O279*H279</f>
        <v>0</v>
      </c>
      <c r="Q279" s="199">
        <v>0</v>
      </c>
      <c r="R279" s="199">
        <f>Q279*H279</f>
        <v>0</v>
      </c>
      <c r="S279" s="199">
        <v>0</v>
      </c>
      <c r="T279" s="200">
        <f>S279*H279</f>
        <v>0</v>
      </c>
      <c r="U279" s="35"/>
      <c r="V279" s="35"/>
      <c r="W279" s="35"/>
      <c r="X279" s="35"/>
      <c r="Y279" s="35"/>
      <c r="Z279" s="35"/>
      <c r="AA279" s="35"/>
      <c r="AB279" s="35"/>
      <c r="AC279" s="35"/>
      <c r="AD279" s="35"/>
      <c r="AE279" s="35"/>
      <c r="AR279" s="201" t="s">
        <v>383</v>
      </c>
      <c r="AT279" s="201" t="s">
        <v>171</v>
      </c>
      <c r="AU279" s="201" t="s">
        <v>88</v>
      </c>
      <c r="AY279" s="18" t="s">
        <v>167</v>
      </c>
      <c r="BE279" s="202">
        <f>IF(N279="základní",J279,0)</f>
        <v>0</v>
      </c>
      <c r="BF279" s="202">
        <f>IF(N279="snížená",J279,0)</f>
        <v>0</v>
      </c>
      <c r="BG279" s="202">
        <f>IF(N279="zákl. přenesená",J279,0)</f>
        <v>0</v>
      </c>
      <c r="BH279" s="202">
        <f>IF(N279="sníž. přenesená",J279,0)</f>
        <v>0</v>
      </c>
      <c r="BI279" s="202">
        <f>IF(N279="nulová",J279,0)</f>
        <v>0</v>
      </c>
      <c r="BJ279" s="18" t="s">
        <v>86</v>
      </c>
      <c r="BK279" s="202">
        <f>ROUND(I279*H279,2)</f>
        <v>0</v>
      </c>
      <c r="BL279" s="18" t="s">
        <v>383</v>
      </c>
      <c r="BM279" s="201" t="s">
        <v>390</v>
      </c>
    </row>
    <row r="280" spans="1:65" s="2" customFormat="1">
      <c r="A280" s="35"/>
      <c r="B280" s="36"/>
      <c r="C280" s="37"/>
      <c r="D280" s="203" t="s">
        <v>176</v>
      </c>
      <c r="E280" s="37"/>
      <c r="F280" s="204" t="s">
        <v>389</v>
      </c>
      <c r="G280" s="37"/>
      <c r="H280" s="37"/>
      <c r="I280" s="205"/>
      <c r="J280" s="37"/>
      <c r="K280" s="37"/>
      <c r="L280" s="40"/>
      <c r="M280" s="206"/>
      <c r="N280" s="207"/>
      <c r="O280" s="72"/>
      <c r="P280" s="72"/>
      <c r="Q280" s="72"/>
      <c r="R280" s="72"/>
      <c r="S280" s="72"/>
      <c r="T280" s="73"/>
      <c r="U280" s="35"/>
      <c r="V280" s="35"/>
      <c r="W280" s="35"/>
      <c r="X280" s="35"/>
      <c r="Y280" s="35"/>
      <c r="Z280" s="35"/>
      <c r="AA280" s="35"/>
      <c r="AB280" s="35"/>
      <c r="AC280" s="35"/>
      <c r="AD280" s="35"/>
      <c r="AE280" s="35"/>
      <c r="AT280" s="18" t="s">
        <v>176</v>
      </c>
      <c r="AU280" s="18" t="s">
        <v>88</v>
      </c>
    </row>
    <row r="281" spans="1:65" s="13" customFormat="1">
      <c r="B281" s="208"/>
      <c r="C281" s="209"/>
      <c r="D281" s="203" t="s">
        <v>178</v>
      </c>
      <c r="E281" s="210" t="s">
        <v>1</v>
      </c>
      <c r="F281" s="211" t="s">
        <v>391</v>
      </c>
      <c r="G281" s="209"/>
      <c r="H281" s="210" t="s">
        <v>1</v>
      </c>
      <c r="I281" s="212"/>
      <c r="J281" s="209"/>
      <c r="K281" s="209"/>
      <c r="L281" s="213"/>
      <c r="M281" s="214"/>
      <c r="N281" s="215"/>
      <c r="O281" s="215"/>
      <c r="P281" s="215"/>
      <c r="Q281" s="215"/>
      <c r="R281" s="215"/>
      <c r="S281" s="215"/>
      <c r="T281" s="216"/>
      <c r="AT281" s="217" t="s">
        <v>178</v>
      </c>
      <c r="AU281" s="217" t="s">
        <v>88</v>
      </c>
      <c r="AV281" s="13" t="s">
        <v>86</v>
      </c>
      <c r="AW281" s="13" t="s">
        <v>34</v>
      </c>
      <c r="AX281" s="13" t="s">
        <v>78</v>
      </c>
      <c r="AY281" s="217" t="s">
        <v>167</v>
      </c>
    </row>
    <row r="282" spans="1:65" s="14" customFormat="1">
      <c r="B282" s="218"/>
      <c r="C282" s="219"/>
      <c r="D282" s="203" t="s">
        <v>178</v>
      </c>
      <c r="E282" s="220" t="s">
        <v>1</v>
      </c>
      <c r="F282" s="221" t="s">
        <v>86</v>
      </c>
      <c r="G282" s="219"/>
      <c r="H282" s="222">
        <v>1</v>
      </c>
      <c r="I282" s="223"/>
      <c r="J282" s="219"/>
      <c r="K282" s="219"/>
      <c r="L282" s="224"/>
      <c r="M282" s="225"/>
      <c r="N282" s="226"/>
      <c r="O282" s="226"/>
      <c r="P282" s="226"/>
      <c r="Q282" s="226"/>
      <c r="R282" s="226"/>
      <c r="S282" s="226"/>
      <c r="T282" s="227"/>
      <c r="AT282" s="228" t="s">
        <v>178</v>
      </c>
      <c r="AU282" s="228" t="s">
        <v>88</v>
      </c>
      <c r="AV282" s="14" t="s">
        <v>88</v>
      </c>
      <c r="AW282" s="14" t="s">
        <v>34</v>
      </c>
      <c r="AX282" s="14" t="s">
        <v>86</v>
      </c>
      <c r="AY282" s="228" t="s">
        <v>167</v>
      </c>
    </row>
    <row r="283" spans="1:65" s="2" customFormat="1" ht="16.5" customHeight="1">
      <c r="A283" s="35"/>
      <c r="B283" s="36"/>
      <c r="C283" s="189" t="s">
        <v>392</v>
      </c>
      <c r="D283" s="189" t="s">
        <v>171</v>
      </c>
      <c r="E283" s="190" t="s">
        <v>393</v>
      </c>
      <c r="F283" s="191" t="s">
        <v>394</v>
      </c>
      <c r="G283" s="192" t="s">
        <v>230</v>
      </c>
      <c r="H283" s="193">
        <v>1</v>
      </c>
      <c r="I283" s="194"/>
      <c r="J283" s="195">
        <f>ROUND(I283*H283,2)</f>
        <v>0</v>
      </c>
      <c r="K283" s="196"/>
      <c r="L283" s="40"/>
      <c r="M283" s="197" t="s">
        <v>1</v>
      </c>
      <c r="N283" s="198" t="s">
        <v>43</v>
      </c>
      <c r="O283" s="72"/>
      <c r="P283" s="199">
        <f>O283*H283</f>
        <v>0</v>
      </c>
      <c r="Q283" s="199">
        <v>0</v>
      </c>
      <c r="R283" s="199">
        <f>Q283*H283</f>
        <v>0</v>
      </c>
      <c r="S283" s="199">
        <v>0</v>
      </c>
      <c r="T283" s="200">
        <f>S283*H283</f>
        <v>0</v>
      </c>
      <c r="U283" s="35"/>
      <c r="V283" s="35"/>
      <c r="W283" s="35"/>
      <c r="X283" s="35"/>
      <c r="Y283" s="35"/>
      <c r="Z283" s="35"/>
      <c r="AA283" s="35"/>
      <c r="AB283" s="35"/>
      <c r="AC283" s="35"/>
      <c r="AD283" s="35"/>
      <c r="AE283" s="35"/>
      <c r="AR283" s="201" t="s">
        <v>383</v>
      </c>
      <c r="AT283" s="201" t="s">
        <v>171</v>
      </c>
      <c r="AU283" s="201" t="s">
        <v>88</v>
      </c>
      <c r="AY283" s="18" t="s">
        <v>167</v>
      </c>
      <c r="BE283" s="202">
        <f>IF(N283="základní",J283,0)</f>
        <v>0</v>
      </c>
      <c r="BF283" s="202">
        <f>IF(N283="snížená",J283,0)</f>
        <v>0</v>
      </c>
      <c r="BG283" s="202">
        <f>IF(N283="zákl. přenesená",J283,0)</f>
        <v>0</v>
      </c>
      <c r="BH283" s="202">
        <f>IF(N283="sníž. přenesená",J283,0)</f>
        <v>0</v>
      </c>
      <c r="BI283" s="202">
        <f>IF(N283="nulová",J283,0)</f>
        <v>0</v>
      </c>
      <c r="BJ283" s="18" t="s">
        <v>86</v>
      </c>
      <c r="BK283" s="202">
        <f>ROUND(I283*H283,2)</f>
        <v>0</v>
      </c>
      <c r="BL283" s="18" t="s">
        <v>383</v>
      </c>
      <c r="BM283" s="201" t="s">
        <v>395</v>
      </c>
    </row>
    <row r="284" spans="1:65" s="2" customFormat="1">
      <c r="A284" s="35"/>
      <c r="B284" s="36"/>
      <c r="C284" s="37"/>
      <c r="D284" s="203" t="s">
        <v>176</v>
      </c>
      <c r="E284" s="37"/>
      <c r="F284" s="204" t="s">
        <v>394</v>
      </c>
      <c r="G284" s="37"/>
      <c r="H284" s="37"/>
      <c r="I284" s="205"/>
      <c r="J284" s="37"/>
      <c r="K284" s="37"/>
      <c r="L284" s="40"/>
      <c r="M284" s="206"/>
      <c r="N284" s="207"/>
      <c r="O284" s="72"/>
      <c r="P284" s="72"/>
      <c r="Q284" s="72"/>
      <c r="R284" s="72"/>
      <c r="S284" s="72"/>
      <c r="T284" s="73"/>
      <c r="U284" s="35"/>
      <c r="V284" s="35"/>
      <c r="W284" s="35"/>
      <c r="X284" s="35"/>
      <c r="Y284" s="35"/>
      <c r="Z284" s="35"/>
      <c r="AA284" s="35"/>
      <c r="AB284" s="35"/>
      <c r="AC284" s="35"/>
      <c r="AD284" s="35"/>
      <c r="AE284" s="35"/>
      <c r="AT284" s="18" t="s">
        <v>176</v>
      </c>
      <c r="AU284" s="18" t="s">
        <v>88</v>
      </c>
    </row>
    <row r="285" spans="1:65" s="14" customFormat="1">
      <c r="B285" s="218"/>
      <c r="C285" s="219"/>
      <c r="D285" s="203" t="s">
        <v>178</v>
      </c>
      <c r="E285" s="220" t="s">
        <v>1</v>
      </c>
      <c r="F285" s="221" t="s">
        <v>86</v>
      </c>
      <c r="G285" s="219"/>
      <c r="H285" s="222">
        <v>1</v>
      </c>
      <c r="I285" s="223"/>
      <c r="J285" s="219"/>
      <c r="K285" s="219"/>
      <c r="L285" s="224"/>
      <c r="M285" s="263"/>
      <c r="N285" s="264"/>
      <c r="O285" s="264"/>
      <c r="P285" s="264"/>
      <c r="Q285" s="264"/>
      <c r="R285" s="264"/>
      <c r="S285" s="264"/>
      <c r="T285" s="265"/>
      <c r="AT285" s="228" t="s">
        <v>178</v>
      </c>
      <c r="AU285" s="228" t="s">
        <v>88</v>
      </c>
      <c r="AV285" s="14" t="s">
        <v>88</v>
      </c>
      <c r="AW285" s="14" t="s">
        <v>34</v>
      </c>
      <c r="AX285" s="14" t="s">
        <v>86</v>
      </c>
      <c r="AY285" s="228" t="s">
        <v>167</v>
      </c>
    </row>
    <row r="286" spans="1:65" s="2" customFormat="1" ht="6.95" customHeight="1">
      <c r="A286" s="35"/>
      <c r="B286" s="55"/>
      <c r="C286" s="56"/>
      <c r="D286" s="56"/>
      <c r="E286" s="56"/>
      <c r="F286" s="56"/>
      <c r="G286" s="56"/>
      <c r="H286" s="56"/>
      <c r="I286" s="56"/>
      <c r="J286" s="56"/>
      <c r="K286" s="56"/>
      <c r="L286" s="40"/>
      <c r="M286" s="35"/>
      <c r="O286" s="35"/>
      <c r="P286" s="35"/>
      <c r="Q286" s="35"/>
      <c r="R286" s="35"/>
      <c r="S286" s="35"/>
      <c r="T286" s="35"/>
      <c r="U286" s="35"/>
      <c r="V286" s="35"/>
      <c r="W286" s="35"/>
      <c r="X286" s="35"/>
      <c r="Y286" s="35"/>
      <c r="Z286" s="35"/>
      <c r="AA286" s="35"/>
      <c r="AB286" s="35"/>
      <c r="AC286" s="35"/>
      <c r="AD286" s="35"/>
      <c r="AE286" s="35"/>
    </row>
  </sheetData>
  <sheetProtection password="CC35" sheet="1" objects="1" scenarios="1" formatColumns="0" formatRows="0" autoFilter="0"/>
  <autoFilter ref="C130:K285"/>
  <mergeCells count="9">
    <mergeCell ref="E87:H87"/>
    <mergeCell ref="E121:H121"/>
    <mergeCell ref="E123:H123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62"/>
  <sheetViews>
    <sheetView showGridLines="0" workbookViewId="0"/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56" s="1" customFormat="1" ht="36.950000000000003" customHeight="1">
      <c r="L2" s="280"/>
      <c r="M2" s="280"/>
      <c r="N2" s="280"/>
      <c r="O2" s="280"/>
      <c r="P2" s="280"/>
      <c r="Q2" s="280"/>
      <c r="R2" s="280"/>
      <c r="S2" s="280"/>
      <c r="T2" s="280"/>
      <c r="U2" s="280"/>
      <c r="V2" s="280"/>
      <c r="AT2" s="18" t="s">
        <v>109</v>
      </c>
      <c r="AZ2" s="109" t="s">
        <v>119</v>
      </c>
      <c r="BA2" s="109" t="s">
        <v>509</v>
      </c>
      <c r="BB2" s="109" t="s">
        <v>112</v>
      </c>
      <c r="BC2" s="109" t="s">
        <v>510</v>
      </c>
      <c r="BD2" s="109" t="s">
        <v>114</v>
      </c>
    </row>
    <row r="3" spans="1:56" s="1" customFormat="1" ht="6.95" customHeight="1">
      <c r="B3" s="110"/>
      <c r="C3" s="111"/>
      <c r="D3" s="111"/>
      <c r="E3" s="111"/>
      <c r="F3" s="111"/>
      <c r="G3" s="111"/>
      <c r="H3" s="111"/>
      <c r="I3" s="111"/>
      <c r="J3" s="111"/>
      <c r="K3" s="111"/>
      <c r="L3" s="21"/>
      <c r="AT3" s="18" t="s">
        <v>88</v>
      </c>
    </row>
    <row r="4" spans="1:56" s="1" customFormat="1" ht="24.95" customHeight="1">
      <c r="B4" s="21"/>
      <c r="D4" s="112" t="s">
        <v>118</v>
      </c>
      <c r="L4" s="21"/>
      <c r="M4" s="113" t="s">
        <v>10</v>
      </c>
      <c r="AT4" s="18" t="s">
        <v>4</v>
      </c>
    </row>
    <row r="5" spans="1:56" s="1" customFormat="1" ht="6.95" customHeight="1">
      <c r="B5" s="21"/>
      <c r="L5" s="21"/>
    </row>
    <row r="6" spans="1:56" s="1" customFormat="1" ht="12" customHeight="1">
      <c r="B6" s="21"/>
      <c r="D6" s="114" t="s">
        <v>16</v>
      </c>
      <c r="L6" s="21"/>
    </row>
    <row r="7" spans="1:56" s="1" customFormat="1" ht="26.25" customHeight="1">
      <c r="B7" s="21"/>
      <c r="E7" s="324" t="str">
        <f>'Rekapitulace stavby'!K6</f>
        <v>ZŠ Komenského 66 - Výměna ležatých rozvodů vody, osvětlení a podhledů v přízemí školní budovy</v>
      </c>
      <c r="F7" s="325"/>
      <c r="G7" s="325"/>
      <c r="H7" s="325"/>
      <c r="L7" s="21"/>
    </row>
    <row r="8" spans="1:56" s="2" customFormat="1" ht="12" customHeight="1">
      <c r="A8" s="35"/>
      <c r="B8" s="40"/>
      <c r="C8" s="35"/>
      <c r="D8" s="114" t="s">
        <v>130</v>
      </c>
      <c r="E8" s="35"/>
      <c r="F8" s="35"/>
      <c r="G8" s="35"/>
      <c r="H8" s="35"/>
      <c r="I8" s="35"/>
      <c r="J8" s="35"/>
      <c r="K8" s="35"/>
      <c r="L8" s="52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pans="1:56" s="2" customFormat="1" ht="16.5" customHeight="1">
      <c r="A9" s="35"/>
      <c r="B9" s="40"/>
      <c r="C9" s="35"/>
      <c r="D9" s="35"/>
      <c r="E9" s="326" t="s">
        <v>511</v>
      </c>
      <c r="F9" s="327"/>
      <c r="G9" s="327"/>
      <c r="H9" s="327"/>
      <c r="I9" s="35"/>
      <c r="J9" s="35"/>
      <c r="K9" s="35"/>
      <c r="L9" s="52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56" s="2" customFormat="1">
      <c r="A10" s="35"/>
      <c r="B10" s="40"/>
      <c r="C10" s="35"/>
      <c r="D10" s="35"/>
      <c r="E10" s="35"/>
      <c r="F10" s="35"/>
      <c r="G10" s="35"/>
      <c r="H10" s="35"/>
      <c r="I10" s="35"/>
      <c r="J10" s="35"/>
      <c r="K10" s="35"/>
      <c r="L10" s="52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56" s="2" customFormat="1" ht="12" customHeight="1">
      <c r="A11" s="35"/>
      <c r="B11" s="40"/>
      <c r="C11" s="35"/>
      <c r="D11" s="114" t="s">
        <v>18</v>
      </c>
      <c r="E11" s="35"/>
      <c r="F11" s="115" t="s">
        <v>1</v>
      </c>
      <c r="G11" s="35"/>
      <c r="H11" s="35"/>
      <c r="I11" s="114" t="s">
        <v>19</v>
      </c>
      <c r="J11" s="115" t="s">
        <v>1</v>
      </c>
      <c r="K11" s="35"/>
      <c r="L11" s="5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56" s="2" customFormat="1" ht="12" customHeight="1">
      <c r="A12" s="35"/>
      <c r="B12" s="40"/>
      <c r="C12" s="35"/>
      <c r="D12" s="114" t="s">
        <v>20</v>
      </c>
      <c r="E12" s="35"/>
      <c r="F12" s="115" t="s">
        <v>21</v>
      </c>
      <c r="G12" s="35"/>
      <c r="H12" s="35"/>
      <c r="I12" s="114" t="s">
        <v>22</v>
      </c>
      <c r="J12" s="116" t="str">
        <f>'Rekapitulace stavby'!AN8</f>
        <v>6. 2. 2023</v>
      </c>
      <c r="K12" s="35"/>
      <c r="L12" s="5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56" s="2" customFormat="1" ht="10.9" customHeight="1">
      <c r="A13" s="35"/>
      <c r="B13" s="40"/>
      <c r="C13" s="35"/>
      <c r="D13" s="35"/>
      <c r="E13" s="35"/>
      <c r="F13" s="35"/>
      <c r="G13" s="35"/>
      <c r="H13" s="35"/>
      <c r="I13" s="35"/>
      <c r="J13" s="35"/>
      <c r="K13" s="35"/>
      <c r="L13" s="5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56" s="2" customFormat="1" ht="12" customHeight="1">
      <c r="A14" s="35"/>
      <c r="B14" s="40"/>
      <c r="C14" s="35"/>
      <c r="D14" s="114" t="s">
        <v>24</v>
      </c>
      <c r="E14" s="35"/>
      <c r="F14" s="35"/>
      <c r="G14" s="35"/>
      <c r="H14" s="35"/>
      <c r="I14" s="114" t="s">
        <v>25</v>
      </c>
      <c r="J14" s="115" t="s">
        <v>26</v>
      </c>
      <c r="K14" s="35"/>
      <c r="L14" s="5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56" s="2" customFormat="1" ht="18" customHeight="1">
      <c r="A15" s="35"/>
      <c r="B15" s="40"/>
      <c r="C15" s="35"/>
      <c r="D15" s="35"/>
      <c r="E15" s="115" t="s">
        <v>27</v>
      </c>
      <c r="F15" s="35"/>
      <c r="G15" s="35"/>
      <c r="H15" s="35"/>
      <c r="I15" s="114" t="s">
        <v>28</v>
      </c>
      <c r="J15" s="115" t="s">
        <v>1</v>
      </c>
      <c r="K15" s="35"/>
      <c r="L15" s="5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56" s="2" customFormat="1" ht="6.95" customHeight="1">
      <c r="A16" s="35"/>
      <c r="B16" s="40"/>
      <c r="C16" s="35"/>
      <c r="D16" s="35"/>
      <c r="E16" s="35"/>
      <c r="F16" s="35"/>
      <c r="G16" s="35"/>
      <c r="H16" s="35"/>
      <c r="I16" s="35"/>
      <c r="J16" s="35"/>
      <c r="K16" s="35"/>
      <c r="L16" s="5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2" customHeight="1">
      <c r="A17" s="35"/>
      <c r="B17" s="40"/>
      <c r="C17" s="35"/>
      <c r="D17" s="114" t="s">
        <v>29</v>
      </c>
      <c r="E17" s="35"/>
      <c r="F17" s="35"/>
      <c r="G17" s="35"/>
      <c r="H17" s="35"/>
      <c r="I17" s="114" t="s">
        <v>25</v>
      </c>
      <c r="J17" s="31" t="str">
        <f>'Rekapitulace stavby'!AN13</f>
        <v>Vyplň údaj</v>
      </c>
      <c r="K17" s="35"/>
      <c r="L17" s="5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18" customHeight="1">
      <c r="A18" s="35"/>
      <c r="B18" s="40"/>
      <c r="C18" s="35"/>
      <c r="D18" s="35"/>
      <c r="E18" s="328" t="str">
        <f>'Rekapitulace stavby'!E14</f>
        <v>Vyplň údaj</v>
      </c>
      <c r="F18" s="329"/>
      <c r="G18" s="329"/>
      <c r="H18" s="329"/>
      <c r="I18" s="114" t="s">
        <v>28</v>
      </c>
      <c r="J18" s="31" t="str">
        <f>'Rekapitulace stavby'!AN14</f>
        <v>Vyplň údaj</v>
      </c>
      <c r="K18" s="35"/>
      <c r="L18" s="5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6.95" customHeight="1">
      <c r="A19" s="35"/>
      <c r="B19" s="40"/>
      <c r="C19" s="35"/>
      <c r="D19" s="35"/>
      <c r="E19" s="35"/>
      <c r="F19" s="35"/>
      <c r="G19" s="35"/>
      <c r="H19" s="35"/>
      <c r="I19" s="35"/>
      <c r="J19" s="35"/>
      <c r="K19" s="35"/>
      <c r="L19" s="5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2" customHeight="1">
      <c r="A20" s="35"/>
      <c r="B20" s="40"/>
      <c r="C20" s="35"/>
      <c r="D20" s="114" t="s">
        <v>31</v>
      </c>
      <c r="E20" s="35"/>
      <c r="F20" s="35"/>
      <c r="G20" s="35"/>
      <c r="H20" s="35"/>
      <c r="I20" s="114" t="s">
        <v>25</v>
      </c>
      <c r="J20" s="115" t="s">
        <v>32</v>
      </c>
      <c r="K20" s="35"/>
      <c r="L20" s="5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18" customHeight="1">
      <c r="A21" s="35"/>
      <c r="B21" s="40"/>
      <c r="C21" s="35"/>
      <c r="D21" s="35"/>
      <c r="E21" s="115" t="s">
        <v>33</v>
      </c>
      <c r="F21" s="35"/>
      <c r="G21" s="35"/>
      <c r="H21" s="35"/>
      <c r="I21" s="114" t="s">
        <v>28</v>
      </c>
      <c r="J21" s="115" t="s">
        <v>1</v>
      </c>
      <c r="K21" s="35"/>
      <c r="L21" s="5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6.95" customHeight="1">
      <c r="A22" s="35"/>
      <c r="B22" s="40"/>
      <c r="C22" s="35"/>
      <c r="D22" s="35"/>
      <c r="E22" s="35"/>
      <c r="F22" s="35"/>
      <c r="G22" s="35"/>
      <c r="H22" s="35"/>
      <c r="I22" s="35"/>
      <c r="J22" s="35"/>
      <c r="K22" s="35"/>
      <c r="L22" s="5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2" customHeight="1">
      <c r="A23" s="35"/>
      <c r="B23" s="40"/>
      <c r="C23" s="35"/>
      <c r="D23" s="114" t="s">
        <v>35</v>
      </c>
      <c r="E23" s="35"/>
      <c r="F23" s="35"/>
      <c r="G23" s="35"/>
      <c r="H23" s="35"/>
      <c r="I23" s="114" t="s">
        <v>25</v>
      </c>
      <c r="J23" s="115" t="s">
        <v>1</v>
      </c>
      <c r="K23" s="35"/>
      <c r="L23" s="5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18" customHeight="1">
      <c r="A24" s="35"/>
      <c r="B24" s="40"/>
      <c r="C24" s="35"/>
      <c r="D24" s="35"/>
      <c r="E24" s="115" t="s">
        <v>36</v>
      </c>
      <c r="F24" s="35"/>
      <c r="G24" s="35"/>
      <c r="H24" s="35"/>
      <c r="I24" s="114" t="s">
        <v>28</v>
      </c>
      <c r="J24" s="115" t="s">
        <v>1</v>
      </c>
      <c r="K24" s="35"/>
      <c r="L24" s="5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6.95" customHeight="1">
      <c r="A25" s="35"/>
      <c r="B25" s="40"/>
      <c r="C25" s="35"/>
      <c r="D25" s="35"/>
      <c r="E25" s="35"/>
      <c r="F25" s="35"/>
      <c r="G25" s="35"/>
      <c r="H25" s="35"/>
      <c r="I25" s="35"/>
      <c r="J25" s="35"/>
      <c r="K25" s="35"/>
      <c r="L25" s="5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2" customHeight="1">
      <c r="A26" s="35"/>
      <c r="B26" s="40"/>
      <c r="C26" s="35"/>
      <c r="D26" s="114" t="s">
        <v>37</v>
      </c>
      <c r="E26" s="35"/>
      <c r="F26" s="35"/>
      <c r="G26" s="35"/>
      <c r="H26" s="35"/>
      <c r="I26" s="35"/>
      <c r="J26" s="35"/>
      <c r="K26" s="35"/>
      <c r="L26" s="5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8" customFormat="1" ht="16.5" customHeight="1">
      <c r="A27" s="117"/>
      <c r="B27" s="118"/>
      <c r="C27" s="117"/>
      <c r="D27" s="117"/>
      <c r="E27" s="330" t="s">
        <v>1</v>
      </c>
      <c r="F27" s="330"/>
      <c r="G27" s="330"/>
      <c r="H27" s="330"/>
      <c r="I27" s="117"/>
      <c r="J27" s="117"/>
      <c r="K27" s="117"/>
      <c r="L27" s="119"/>
      <c r="S27" s="117"/>
      <c r="T27" s="117"/>
      <c r="U27" s="117"/>
      <c r="V27" s="117"/>
      <c r="W27" s="117"/>
      <c r="X27" s="117"/>
      <c r="Y27" s="117"/>
      <c r="Z27" s="117"/>
      <c r="AA27" s="117"/>
      <c r="AB27" s="117"/>
      <c r="AC27" s="117"/>
      <c r="AD27" s="117"/>
      <c r="AE27" s="117"/>
    </row>
    <row r="28" spans="1:31" s="2" customFormat="1" ht="6.95" customHeight="1">
      <c r="A28" s="35"/>
      <c r="B28" s="40"/>
      <c r="C28" s="35"/>
      <c r="D28" s="35"/>
      <c r="E28" s="35"/>
      <c r="F28" s="35"/>
      <c r="G28" s="35"/>
      <c r="H28" s="35"/>
      <c r="I28" s="35"/>
      <c r="J28" s="35"/>
      <c r="K28" s="35"/>
      <c r="L28" s="5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2" customFormat="1" ht="6.95" customHeight="1">
      <c r="A29" s="35"/>
      <c r="B29" s="40"/>
      <c r="C29" s="35"/>
      <c r="D29" s="120"/>
      <c r="E29" s="120"/>
      <c r="F29" s="120"/>
      <c r="G29" s="120"/>
      <c r="H29" s="120"/>
      <c r="I29" s="120"/>
      <c r="J29" s="120"/>
      <c r="K29" s="120"/>
      <c r="L29" s="52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31" s="2" customFormat="1" ht="25.35" customHeight="1">
      <c r="A30" s="35"/>
      <c r="B30" s="40"/>
      <c r="C30" s="35"/>
      <c r="D30" s="121" t="s">
        <v>38</v>
      </c>
      <c r="E30" s="35"/>
      <c r="F30" s="35"/>
      <c r="G30" s="35"/>
      <c r="H30" s="35"/>
      <c r="I30" s="35"/>
      <c r="J30" s="122">
        <f>ROUND(J125, 2)</f>
        <v>0</v>
      </c>
      <c r="K30" s="35"/>
      <c r="L30" s="5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6.95" customHeight="1">
      <c r="A31" s="35"/>
      <c r="B31" s="40"/>
      <c r="C31" s="35"/>
      <c r="D31" s="120"/>
      <c r="E31" s="120"/>
      <c r="F31" s="120"/>
      <c r="G31" s="120"/>
      <c r="H31" s="120"/>
      <c r="I31" s="120"/>
      <c r="J31" s="120"/>
      <c r="K31" s="120"/>
      <c r="L31" s="52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14.45" customHeight="1">
      <c r="A32" s="35"/>
      <c r="B32" s="40"/>
      <c r="C32" s="35"/>
      <c r="D32" s="35"/>
      <c r="E32" s="35"/>
      <c r="F32" s="123" t="s">
        <v>40</v>
      </c>
      <c r="G32" s="35"/>
      <c r="H32" s="35"/>
      <c r="I32" s="123" t="s">
        <v>39</v>
      </c>
      <c r="J32" s="123" t="s">
        <v>41</v>
      </c>
      <c r="K32" s="35"/>
      <c r="L32" s="5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14.45" customHeight="1">
      <c r="A33" s="35"/>
      <c r="B33" s="40"/>
      <c r="C33" s="35"/>
      <c r="D33" s="124" t="s">
        <v>42</v>
      </c>
      <c r="E33" s="114" t="s">
        <v>43</v>
      </c>
      <c r="F33" s="125">
        <f>ROUND((SUM(BE125:BE161)),  2)</f>
        <v>0</v>
      </c>
      <c r="G33" s="35"/>
      <c r="H33" s="35"/>
      <c r="I33" s="126">
        <v>0.21</v>
      </c>
      <c r="J33" s="125">
        <f>ROUND(((SUM(BE125:BE161))*I33),  2)</f>
        <v>0</v>
      </c>
      <c r="K33" s="35"/>
      <c r="L33" s="5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14.45" customHeight="1">
      <c r="A34" s="35"/>
      <c r="B34" s="40"/>
      <c r="C34" s="35"/>
      <c r="D34" s="35"/>
      <c r="E34" s="114" t="s">
        <v>44</v>
      </c>
      <c r="F34" s="125">
        <f>ROUND((SUM(BF125:BF161)),  2)</f>
        <v>0</v>
      </c>
      <c r="G34" s="35"/>
      <c r="H34" s="35"/>
      <c r="I34" s="126">
        <v>0.15</v>
      </c>
      <c r="J34" s="125">
        <f>ROUND(((SUM(BF125:BF161))*I34),  2)</f>
        <v>0</v>
      </c>
      <c r="K34" s="35"/>
      <c r="L34" s="5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14.45" hidden="1" customHeight="1">
      <c r="A35" s="35"/>
      <c r="B35" s="40"/>
      <c r="C35" s="35"/>
      <c r="D35" s="35"/>
      <c r="E35" s="114" t="s">
        <v>45</v>
      </c>
      <c r="F35" s="125">
        <f>ROUND((SUM(BG125:BG161)),  2)</f>
        <v>0</v>
      </c>
      <c r="G35" s="35"/>
      <c r="H35" s="35"/>
      <c r="I35" s="126">
        <v>0.21</v>
      </c>
      <c r="J35" s="125">
        <f>0</f>
        <v>0</v>
      </c>
      <c r="K35" s="35"/>
      <c r="L35" s="5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5" hidden="1" customHeight="1">
      <c r="A36" s="35"/>
      <c r="B36" s="40"/>
      <c r="C36" s="35"/>
      <c r="D36" s="35"/>
      <c r="E36" s="114" t="s">
        <v>46</v>
      </c>
      <c r="F36" s="125">
        <f>ROUND((SUM(BH125:BH161)),  2)</f>
        <v>0</v>
      </c>
      <c r="G36" s="35"/>
      <c r="H36" s="35"/>
      <c r="I36" s="126">
        <v>0.15</v>
      </c>
      <c r="J36" s="125">
        <f>0</f>
        <v>0</v>
      </c>
      <c r="K36" s="35"/>
      <c r="L36" s="5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5" hidden="1" customHeight="1">
      <c r="A37" s="35"/>
      <c r="B37" s="40"/>
      <c r="C37" s="35"/>
      <c r="D37" s="35"/>
      <c r="E37" s="114" t="s">
        <v>47</v>
      </c>
      <c r="F37" s="125">
        <f>ROUND((SUM(BI125:BI161)),  2)</f>
        <v>0</v>
      </c>
      <c r="G37" s="35"/>
      <c r="H37" s="35"/>
      <c r="I37" s="126">
        <v>0</v>
      </c>
      <c r="J37" s="125">
        <f>0</f>
        <v>0</v>
      </c>
      <c r="K37" s="35"/>
      <c r="L37" s="5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6.95" customHeight="1">
      <c r="A38" s="35"/>
      <c r="B38" s="40"/>
      <c r="C38" s="35"/>
      <c r="D38" s="35"/>
      <c r="E38" s="35"/>
      <c r="F38" s="35"/>
      <c r="G38" s="35"/>
      <c r="H38" s="35"/>
      <c r="I38" s="35"/>
      <c r="J38" s="35"/>
      <c r="K38" s="35"/>
      <c r="L38" s="5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25.35" customHeight="1">
      <c r="A39" s="35"/>
      <c r="B39" s="40"/>
      <c r="C39" s="127"/>
      <c r="D39" s="128" t="s">
        <v>48</v>
      </c>
      <c r="E39" s="129"/>
      <c r="F39" s="129"/>
      <c r="G39" s="130" t="s">
        <v>49</v>
      </c>
      <c r="H39" s="131" t="s">
        <v>50</v>
      </c>
      <c r="I39" s="129"/>
      <c r="J39" s="132">
        <f>SUM(J30:J37)</f>
        <v>0</v>
      </c>
      <c r="K39" s="133"/>
      <c r="L39" s="52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45" customHeight="1">
      <c r="A40" s="35"/>
      <c r="B40" s="40"/>
      <c r="C40" s="35"/>
      <c r="D40" s="35"/>
      <c r="E40" s="35"/>
      <c r="F40" s="35"/>
      <c r="G40" s="35"/>
      <c r="H40" s="35"/>
      <c r="I40" s="35"/>
      <c r="J40" s="35"/>
      <c r="K40" s="35"/>
      <c r="L40" s="52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1" customFormat="1" ht="14.45" customHeight="1">
      <c r="B41" s="21"/>
      <c r="L41" s="21"/>
    </row>
    <row r="42" spans="1:31" s="1" customFormat="1" ht="14.45" customHeight="1">
      <c r="B42" s="21"/>
      <c r="L42" s="21"/>
    </row>
    <row r="43" spans="1:31" s="1" customFormat="1" ht="14.45" customHeight="1">
      <c r="B43" s="21"/>
      <c r="L43" s="21"/>
    </row>
    <row r="44" spans="1:31" s="1" customFormat="1" ht="14.45" customHeight="1">
      <c r="B44" s="21"/>
      <c r="L44" s="21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52"/>
      <c r="D50" s="134" t="s">
        <v>51</v>
      </c>
      <c r="E50" s="135"/>
      <c r="F50" s="135"/>
      <c r="G50" s="134" t="s">
        <v>52</v>
      </c>
      <c r="H50" s="135"/>
      <c r="I50" s="135"/>
      <c r="J50" s="135"/>
      <c r="K50" s="135"/>
      <c r="L50" s="52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75">
      <c r="A61" s="35"/>
      <c r="B61" s="40"/>
      <c r="C61" s="35"/>
      <c r="D61" s="136" t="s">
        <v>53</v>
      </c>
      <c r="E61" s="137"/>
      <c r="F61" s="138" t="s">
        <v>54</v>
      </c>
      <c r="G61" s="136" t="s">
        <v>53</v>
      </c>
      <c r="H61" s="137"/>
      <c r="I61" s="137"/>
      <c r="J61" s="139" t="s">
        <v>54</v>
      </c>
      <c r="K61" s="137"/>
      <c r="L61" s="52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75">
      <c r="A65" s="35"/>
      <c r="B65" s="40"/>
      <c r="C65" s="35"/>
      <c r="D65" s="134" t="s">
        <v>55</v>
      </c>
      <c r="E65" s="140"/>
      <c r="F65" s="140"/>
      <c r="G65" s="134" t="s">
        <v>56</v>
      </c>
      <c r="H65" s="140"/>
      <c r="I65" s="140"/>
      <c r="J65" s="140"/>
      <c r="K65" s="140"/>
      <c r="L65" s="52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75">
      <c r="A76" s="35"/>
      <c r="B76" s="40"/>
      <c r="C76" s="35"/>
      <c r="D76" s="136" t="s">
        <v>53</v>
      </c>
      <c r="E76" s="137"/>
      <c r="F76" s="138" t="s">
        <v>54</v>
      </c>
      <c r="G76" s="136" t="s">
        <v>53</v>
      </c>
      <c r="H76" s="137"/>
      <c r="I76" s="137"/>
      <c r="J76" s="139" t="s">
        <v>54</v>
      </c>
      <c r="K76" s="137"/>
      <c r="L76" s="5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5" customHeight="1">
      <c r="A77" s="35"/>
      <c r="B77" s="141"/>
      <c r="C77" s="142"/>
      <c r="D77" s="142"/>
      <c r="E77" s="142"/>
      <c r="F77" s="142"/>
      <c r="G77" s="142"/>
      <c r="H77" s="142"/>
      <c r="I77" s="142"/>
      <c r="J77" s="142"/>
      <c r="K77" s="142"/>
      <c r="L77" s="52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47" s="2" customFormat="1" ht="6.95" customHeight="1">
      <c r="A81" s="35"/>
      <c r="B81" s="143"/>
      <c r="C81" s="144"/>
      <c r="D81" s="144"/>
      <c r="E81" s="144"/>
      <c r="F81" s="144"/>
      <c r="G81" s="144"/>
      <c r="H81" s="144"/>
      <c r="I81" s="144"/>
      <c r="J81" s="144"/>
      <c r="K81" s="144"/>
      <c r="L81" s="5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47" s="2" customFormat="1" ht="24.95" customHeight="1">
      <c r="A82" s="35"/>
      <c r="B82" s="36"/>
      <c r="C82" s="24" t="s">
        <v>132</v>
      </c>
      <c r="D82" s="37"/>
      <c r="E82" s="37"/>
      <c r="F82" s="37"/>
      <c r="G82" s="37"/>
      <c r="H82" s="37"/>
      <c r="I82" s="37"/>
      <c r="J82" s="37"/>
      <c r="K82" s="37"/>
      <c r="L82" s="5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47" s="2" customFormat="1" ht="6.95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5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47" s="2" customFormat="1" ht="12" customHeight="1">
      <c r="A84" s="35"/>
      <c r="B84" s="36"/>
      <c r="C84" s="30" t="s">
        <v>16</v>
      </c>
      <c r="D84" s="37"/>
      <c r="E84" s="37"/>
      <c r="F84" s="37"/>
      <c r="G84" s="37"/>
      <c r="H84" s="37"/>
      <c r="I84" s="37"/>
      <c r="J84" s="37"/>
      <c r="K84" s="37"/>
      <c r="L84" s="5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47" s="2" customFormat="1" ht="26.25" customHeight="1">
      <c r="A85" s="35"/>
      <c r="B85" s="36"/>
      <c r="C85" s="37"/>
      <c r="D85" s="37"/>
      <c r="E85" s="322" t="str">
        <f>E7</f>
        <v>ZŠ Komenského 66 - Výměna ležatých rozvodů vody, osvětlení a podhledů v přízemí školní budovy</v>
      </c>
      <c r="F85" s="323"/>
      <c r="G85" s="323"/>
      <c r="H85" s="323"/>
      <c r="I85" s="37"/>
      <c r="J85" s="37"/>
      <c r="K85" s="37"/>
      <c r="L85" s="5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47" s="2" customFormat="1" ht="12" customHeight="1">
      <c r="A86" s="35"/>
      <c r="B86" s="36"/>
      <c r="C86" s="30" t="s">
        <v>130</v>
      </c>
      <c r="D86" s="37"/>
      <c r="E86" s="37"/>
      <c r="F86" s="37"/>
      <c r="G86" s="37"/>
      <c r="H86" s="37"/>
      <c r="I86" s="37"/>
      <c r="J86" s="37"/>
      <c r="K86" s="37"/>
      <c r="L86" s="52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pans="1:47" s="2" customFormat="1" ht="16.5" customHeight="1">
      <c r="A87" s="35"/>
      <c r="B87" s="36"/>
      <c r="C87" s="37"/>
      <c r="D87" s="37"/>
      <c r="E87" s="310" t="str">
        <f>E9</f>
        <v>08 - Pavilon S4-Z - místnost 3, 11, 14, 22, 25-27, 31</v>
      </c>
      <c r="F87" s="321"/>
      <c r="G87" s="321"/>
      <c r="H87" s="321"/>
      <c r="I87" s="37"/>
      <c r="J87" s="37"/>
      <c r="K87" s="37"/>
      <c r="L87" s="52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47" s="2" customFormat="1" ht="6.95" customHeight="1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52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47" s="2" customFormat="1" ht="12" customHeight="1">
      <c r="A89" s="35"/>
      <c r="B89" s="36"/>
      <c r="C89" s="30" t="s">
        <v>20</v>
      </c>
      <c r="D89" s="37"/>
      <c r="E89" s="37"/>
      <c r="F89" s="28" t="str">
        <f>F12</f>
        <v>Nový Jičín</v>
      </c>
      <c r="G89" s="37"/>
      <c r="H89" s="37"/>
      <c r="I89" s="30" t="s">
        <v>22</v>
      </c>
      <c r="J89" s="67" t="str">
        <f>IF(J12="","",J12)</f>
        <v>6. 2. 2023</v>
      </c>
      <c r="K89" s="37"/>
      <c r="L89" s="52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47" s="2" customFormat="1" ht="6.95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52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47" s="2" customFormat="1" ht="15.2" customHeight="1">
      <c r="A91" s="35"/>
      <c r="B91" s="36"/>
      <c r="C91" s="30" t="s">
        <v>24</v>
      </c>
      <c r="D91" s="37"/>
      <c r="E91" s="37"/>
      <c r="F91" s="28" t="str">
        <f>E15</f>
        <v>​Základní škola Nový Jičín, Komenského 66, p. o.</v>
      </c>
      <c r="G91" s="37"/>
      <c r="H91" s="37"/>
      <c r="I91" s="30" t="s">
        <v>31</v>
      </c>
      <c r="J91" s="33" t="str">
        <f>E21</f>
        <v>RUSTICUS, s. r. o.</v>
      </c>
      <c r="K91" s="37"/>
      <c r="L91" s="52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47" s="2" customFormat="1" ht="25.7" customHeight="1">
      <c r="A92" s="35"/>
      <c r="B92" s="36"/>
      <c r="C92" s="30" t="s">
        <v>29</v>
      </c>
      <c r="D92" s="37"/>
      <c r="E92" s="37"/>
      <c r="F92" s="28" t="str">
        <f>IF(E18="","",E18)</f>
        <v>Vyplň údaj</v>
      </c>
      <c r="G92" s="37"/>
      <c r="H92" s="37"/>
      <c r="I92" s="30" t="s">
        <v>35</v>
      </c>
      <c r="J92" s="33" t="str">
        <f>E24</f>
        <v>Ing. arch. Pavel Pazdziora</v>
      </c>
      <c r="K92" s="37"/>
      <c r="L92" s="52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47" s="2" customFormat="1" ht="10.35" customHeight="1">
      <c r="A93" s="35"/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52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47" s="2" customFormat="1" ht="29.25" customHeight="1">
      <c r="A94" s="35"/>
      <c r="B94" s="36"/>
      <c r="C94" s="145" t="s">
        <v>133</v>
      </c>
      <c r="D94" s="146"/>
      <c r="E94" s="146"/>
      <c r="F94" s="146"/>
      <c r="G94" s="146"/>
      <c r="H94" s="146"/>
      <c r="I94" s="146"/>
      <c r="J94" s="147" t="s">
        <v>134</v>
      </c>
      <c r="K94" s="146"/>
      <c r="L94" s="52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47" s="2" customFormat="1" ht="10.35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52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47" s="2" customFormat="1" ht="22.9" customHeight="1">
      <c r="A96" s="35"/>
      <c r="B96" s="36"/>
      <c r="C96" s="148" t="s">
        <v>135</v>
      </c>
      <c r="D96" s="37"/>
      <c r="E96" s="37"/>
      <c r="F96" s="37"/>
      <c r="G96" s="37"/>
      <c r="H96" s="37"/>
      <c r="I96" s="37"/>
      <c r="J96" s="85">
        <f>J125</f>
        <v>0</v>
      </c>
      <c r="K96" s="37"/>
      <c r="L96" s="52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U96" s="18" t="s">
        <v>136</v>
      </c>
    </row>
    <row r="97" spans="1:31" s="9" customFormat="1" ht="24.95" customHeight="1">
      <c r="B97" s="149"/>
      <c r="C97" s="150"/>
      <c r="D97" s="151" t="s">
        <v>137</v>
      </c>
      <c r="E97" s="152"/>
      <c r="F97" s="152"/>
      <c r="G97" s="152"/>
      <c r="H97" s="152"/>
      <c r="I97" s="152"/>
      <c r="J97" s="153">
        <f>J126</f>
        <v>0</v>
      </c>
      <c r="K97" s="150"/>
      <c r="L97" s="154"/>
    </row>
    <row r="98" spans="1:31" s="10" customFormat="1" ht="19.899999999999999" customHeight="1">
      <c r="B98" s="155"/>
      <c r="C98" s="156"/>
      <c r="D98" s="157" t="s">
        <v>139</v>
      </c>
      <c r="E98" s="158"/>
      <c r="F98" s="158"/>
      <c r="G98" s="158"/>
      <c r="H98" s="158"/>
      <c r="I98" s="158"/>
      <c r="J98" s="159">
        <f>J127</f>
        <v>0</v>
      </c>
      <c r="K98" s="156"/>
      <c r="L98" s="160"/>
    </row>
    <row r="99" spans="1:31" s="9" customFormat="1" ht="24.95" customHeight="1">
      <c r="B99" s="149"/>
      <c r="C99" s="150"/>
      <c r="D99" s="151" t="s">
        <v>142</v>
      </c>
      <c r="E99" s="152"/>
      <c r="F99" s="152"/>
      <c r="G99" s="152"/>
      <c r="H99" s="152"/>
      <c r="I99" s="152"/>
      <c r="J99" s="153">
        <f>J131</f>
        <v>0</v>
      </c>
      <c r="K99" s="150"/>
      <c r="L99" s="154"/>
    </row>
    <row r="100" spans="1:31" s="10" customFormat="1" ht="19.899999999999999" customHeight="1">
      <c r="B100" s="155"/>
      <c r="C100" s="156"/>
      <c r="D100" s="157" t="s">
        <v>143</v>
      </c>
      <c r="E100" s="158"/>
      <c r="F100" s="158"/>
      <c r="G100" s="158"/>
      <c r="H100" s="158"/>
      <c r="I100" s="158"/>
      <c r="J100" s="159">
        <f>J132</f>
        <v>0</v>
      </c>
      <c r="K100" s="156"/>
      <c r="L100" s="160"/>
    </row>
    <row r="101" spans="1:31" s="9" customFormat="1" ht="24.95" customHeight="1">
      <c r="B101" s="149"/>
      <c r="C101" s="150"/>
      <c r="D101" s="151" t="s">
        <v>147</v>
      </c>
      <c r="E101" s="152"/>
      <c r="F101" s="152"/>
      <c r="G101" s="152"/>
      <c r="H101" s="152"/>
      <c r="I101" s="152"/>
      <c r="J101" s="153">
        <f>J136</f>
        <v>0</v>
      </c>
      <c r="K101" s="150"/>
      <c r="L101" s="154"/>
    </row>
    <row r="102" spans="1:31" s="10" customFormat="1" ht="19.899999999999999" customHeight="1">
      <c r="B102" s="155"/>
      <c r="C102" s="156"/>
      <c r="D102" s="157" t="s">
        <v>148</v>
      </c>
      <c r="E102" s="158"/>
      <c r="F102" s="158"/>
      <c r="G102" s="158"/>
      <c r="H102" s="158"/>
      <c r="I102" s="158"/>
      <c r="J102" s="159">
        <f>J141</f>
        <v>0</v>
      </c>
      <c r="K102" s="156"/>
      <c r="L102" s="160"/>
    </row>
    <row r="103" spans="1:31" s="9" customFormat="1" ht="24.95" customHeight="1">
      <c r="B103" s="149"/>
      <c r="C103" s="150"/>
      <c r="D103" s="151" t="s">
        <v>149</v>
      </c>
      <c r="E103" s="152"/>
      <c r="F103" s="152"/>
      <c r="G103" s="152"/>
      <c r="H103" s="152"/>
      <c r="I103" s="152"/>
      <c r="J103" s="153">
        <f>J149</f>
        <v>0</v>
      </c>
      <c r="K103" s="150"/>
      <c r="L103" s="154"/>
    </row>
    <row r="104" spans="1:31" s="10" customFormat="1" ht="19.899999999999999" customHeight="1">
      <c r="B104" s="155"/>
      <c r="C104" s="156"/>
      <c r="D104" s="157" t="s">
        <v>150</v>
      </c>
      <c r="E104" s="158"/>
      <c r="F104" s="158"/>
      <c r="G104" s="158"/>
      <c r="H104" s="158"/>
      <c r="I104" s="158"/>
      <c r="J104" s="159">
        <f>J150</f>
        <v>0</v>
      </c>
      <c r="K104" s="156"/>
      <c r="L104" s="160"/>
    </row>
    <row r="105" spans="1:31" s="10" customFormat="1" ht="19.899999999999999" customHeight="1">
      <c r="B105" s="155"/>
      <c r="C105" s="156"/>
      <c r="D105" s="157" t="s">
        <v>151</v>
      </c>
      <c r="E105" s="158"/>
      <c r="F105" s="158"/>
      <c r="G105" s="158"/>
      <c r="H105" s="158"/>
      <c r="I105" s="158"/>
      <c r="J105" s="159">
        <f>J154</f>
        <v>0</v>
      </c>
      <c r="K105" s="156"/>
      <c r="L105" s="160"/>
    </row>
    <row r="106" spans="1:31" s="2" customFormat="1" ht="21.75" customHeight="1">
      <c r="A106" s="35"/>
      <c r="B106" s="36"/>
      <c r="C106" s="37"/>
      <c r="D106" s="37"/>
      <c r="E106" s="37"/>
      <c r="F106" s="37"/>
      <c r="G106" s="37"/>
      <c r="H106" s="37"/>
      <c r="I106" s="37"/>
      <c r="J106" s="37"/>
      <c r="K106" s="37"/>
      <c r="L106" s="52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</row>
    <row r="107" spans="1:31" s="2" customFormat="1" ht="6.95" customHeight="1">
      <c r="A107" s="35"/>
      <c r="B107" s="55"/>
      <c r="C107" s="56"/>
      <c r="D107" s="56"/>
      <c r="E107" s="56"/>
      <c r="F107" s="56"/>
      <c r="G107" s="56"/>
      <c r="H107" s="56"/>
      <c r="I107" s="56"/>
      <c r="J107" s="56"/>
      <c r="K107" s="56"/>
      <c r="L107" s="52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11" spans="1:31" s="2" customFormat="1" ht="6.95" customHeight="1">
      <c r="A111" s="35"/>
      <c r="B111" s="57"/>
      <c r="C111" s="58"/>
      <c r="D111" s="58"/>
      <c r="E111" s="58"/>
      <c r="F111" s="58"/>
      <c r="G111" s="58"/>
      <c r="H111" s="58"/>
      <c r="I111" s="58"/>
      <c r="J111" s="58"/>
      <c r="K111" s="58"/>
      <c r="L111" s="52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pans="1:31" s="2" customFormat="1" ht="24.95" customHeight="1">
      <c r="A112" s="35"/>
      <c r="B112" s="36"/>
      <c r="C112" s="24" t="s">
        <v>152</v>
      </c>
      <c r="D112" s="37"/>
      <c r="E112" s="37"/>
      <c r="F112" s="37"/>
      <c r="G112" s="37"/>
      <c r="H112" s="37"/>
      <c r="I112" s="37"/>
      <c r="J112" s="37"/>
      <c r="K112" s="37"/>
      <c r="L112" s="52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pans="1:65" s="2" customFormat="1" ht="6.95" customHeight="1">
      <c r="A113" s="35"/>
      <c r="B113" s="36"/>
      <c r="C113" s="37"/>
      <c r="D113" s="37"/>
      <c r="E113" s="37"/>
      <c r="F113" s="37"/>
      <c r="G113" s="37"/>
      <c r="H113" s="37"/>
      <c r="I113" s="37"/>
      <c r="J113" s="37"/>
      <c r="K113" s="37"/>
      <c r="L113" s="52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pans="1:65" s="2" customFormat="1" ht="12" customHeight="1">
      <c r="A114" s="35"/>
      <c r="B114" s="36"/>
      <c r="C114" s="30" t="s">
        <v>16</v>
      </c>
      <c r="D114" s="37"/>
      <c r="E114" s="37"/>
      <c r="F114" s="37"/>
      <c r="G114" s="37"/>
      <c r="H114" s="37"/>
      <c r="I114" s="37"/>
      <c r="J114" s="37"/>
      <c r="K114" s="37"/>
      <c r="L114" s="52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pans="1:65" s="2" customFormat="1" ht="26.25" customHeight="1">
      <c r="A115" s="35"/>
      <c r="B115" s="36"/>
      <c r="C115" s="37"/>
      <c r="D115" s="37"/>
      <c r="E115" s="322" t="str">
        <f>E7</f>
        <v>ZŠ Komenského 66 - Výměna ležatých rozvodů vody, osvětlení a podhledů v přízemí školní budovy</v>
      </c>
      <c r="F115" s="323"/>
      <c r="G115" s="323"/>
      <c r="H115" s="323"/>
      <c r="I115" s="37"/>
      <c r="J115" s="37"/>
      <c r="K115" s="37"/>
      <c r="L115" s="52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pans="1:65" s="2" customFormat="1" ht="12" customHeight="1">
      <c r="A116" s="35"/>
      <c r="B116" s="36"/>
      <c r="C116" s="30" t="s">
        <v>130</v>
      </c>
      <c r="D116" s="37"/>
      <c r="E116" s="37"/>
      <c r="F116" s="37"/>
      <c r="G116" s="37"/>
      <c r="H116" s="37"/>
      <c r="I116" s="37"/>
      <c r="J116" s="37"/>
      <c r="K116" s="37"/>
      <c r="L116" s="52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65" s="2" customFormat="1" ht="16.5" customHeight="1">
      <c r="A117" s="35"/>
      <c r="B117" s="36"/>
      <c r="C117" s="37"/>
      <c r="D117" s="37"/>
      <c r="E117" s="310" t="str">
        <f>E9</f>
        <v>08 - Pavilon S4-Z - místnost 3, 11, 14, 22, 25-27, 31</v>
      </c>
      <c r="F117" s="321"/>
      <c r="G117" s="321"/>
      <c r="H117" s="321"/>
      <c r="I117" s="37"/>
      <c r="J117" s="37"/>
      <c r="K117" s="37"/>
      <c r="L117" s="52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65" s="2" customFormat="1" ht="6.95" customHeight="1">
      <c r="A118" s="35"/>
      <c r="B118" s="36"/>
      <c r="C118" s="37"/>
      <c r="D118" s="37"/>
      <c r="E118" s="37"/>
      <c r="F118" s="37"/>
      <c r="G118" s="37"/>
      <c r="H118" s="37"/>
      <c r="I118" s="37"/>
      <c r="J118" s="37"/>
      <c r="K118" s="37"/>
      <c r="L118" s="52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65" s="2" customFormat="1" ht="12" customHeight="1">
      <c r="A119" s="35"/>
      <c r="B119" s="36"/>
      <c r="C119" s="30" t="s">
        <v>20</v>
      </c>
      <c r="D119" s="37"/>
      <c r="E119" s="37"/>
      <c r="F119" s="28" t="str">
        <f>F12</f>
        <v>Nový Jičín</v>
      </c>
      <c r="G119" s="37"/>
      <c r="H119" s="37"/>
      <c r="I119" s="30" t="s">
        <v>22</v>
      </c>
      <c r="J119" s="67" t="str">
        <f>IF(J12="","",J12)</f>
        <v>6. 2. 2023</v>
      </c>
      <c r="K119" s="37"/>
      <c r="L119" s="52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65" s="2" customFormat="1" ht="6.95" customHeight="1">
      <c r="A120" s="35"/>
      <c r="B120" s="36"/>
      <c r="C120" s="37"/>
      <c r="D120" s="37"/>
      <c r="E120" s="37"/>
      <c r="F120" s="37"/>
      <c r="G120" s="37"/>
      <c r="H120" s="37"/>
      <c r="I120" s="37"/>
      <c r="J120" s="37"/>
      <c r="K120" s="37"/>
      <c r="L120" s="52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65" s="2" customFormat="1" ht="15.2" customHeight="1">
      <c r="A121" s="35"/>
      <c r="B121" s="36"/>
      <c r="C121" s="30" t="s">
        <v>24</v>
      </c>
      <c r="D121" s="37"/>
      <c r="E121" s="37"/>
      <c r="F121" s="28" t="str">
        <f>E15</f>
        <v>​Základní škola Nový Jičín, Komenského 66, p. o.</v>
      </c>
      <c r="G121" s="37"/>
      <c r="H121" s="37"/>
      <c r="I121" s="30" t="s">
        <v>31</v>
      </c>
      <c r="J121" s="33" t="str">
        <f>E21</f>
        <v>RUSTICUS, s. r. o.</v>
      </c>
      <c r="K121" s="37"/>
      <c r="L121" s="52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65" s="2" customFormat="1" ht="25.7" customHeight="1">
      <c r="A122" s="35"/>
      <c r="B122" s="36"/>
      <c r="C122" s="30" t="s">
        <v>29</v>
      </c>
      <c r="D122" s="37"/>
      <c r="E122" s="37"/>
      <c r="F122" s="28" t="str">
        <f>IF(E18="","",E18)</f>
        <v>Vyplň údaj</v>
      </c>
      <c r="G122" s="37"/>
      <c r="H122" s="37"/>
      <c r="I122" s="30" t="s">
        <v>35</v>
      </c>
      <c r="J122" s="33" t="str">
        <f>E24</f>
        <v>Ing. arch. Pavel Pazdziora</v>
      </c>
      <c r="K122" s="37"/>
      <c r="L122" s="52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65" s="2" customFormat="1" ht="10.35" customHeight="1">
      <c r="A123" s="35"/>
      <c r="B123" s="36"/>
      <c r="C123" s="37"/>
      <c r="D123" s="37"/>
      <c r="E123" s="37"/>
      <c r="F123" s="37"/>
      <c r="G123" s="37"/>
      <c r="H123" s="37"/>
      <c r="I123" s="37"/>
      <c r="J123" s="37"/>
      <c r="K123" s="37"/>
      <c r="L123" s="52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65" s="11" customFormat="1" ht="29.25" customHeight="1">
      <c r="A124" s="161"/>
      <c r="B124" s="162"/>
      <c r="C124" s="163" t="s">
        <v>153</v>
      </c>
      <c r="D124" s="164" t="s">
        <v>63</v>
      </c>
      <c r="E124" s="164" t="s">
        <v>59</v>
      </c>
      <c r="F124" s="164" t="s">
        <v>60</v>
      </c>
      <c r="G124" s="164" t="s">
        <v>154</v>
      </c>
      <c r="H124" s="164" t="s">
        <v>155</v>
      </c>
      <c r="I124" s="164" t="s">
        <v>156</v>
      </c>
      <c r="J124" s="165" t="s">
        <v>134</v>
      </c>
      <c r="K124" s="166" t="s">
        <v>157</v>
      </c>
      <c r="L124" s="167"/>
      <c r="M124" s="76" t="s">
        <v>1</v>
      </c>
      <c r="N124" s="77" t="s">
        <v>42</v>
      </c>
      <c r="O124" s="77" t="s">
        <v>158</v>
      </c>
      <c r="P124" s="77" t="s">
        <v>159</v>
      </c>
      <c r="Q124" s="77" t="s">
        <v>160</v>
      </c>
      <c r="R124" s="77" t="s">
        <v>161</v>
      </c>
      <c r="S124" s="77" t="s">
        <v>162</v>
      </c>
      <c r="T124" s="78" t="s">
        <v>163</v>
      </c>
      <c r="U124" s="161"/>
      <c r="V124" s="161"/>
      <c r="W124" s="161"/>
      <c r="X124" s="161"/>
      <c r="Y124" s="161"/>
      <c r="Z124" s="161"/>
      <c r="AA124" s="161"/>
      <c r="AB124" s="161"/>
      <c r="AC124" s="161"/>
      <c r="AD124" s="161"/>
      <c r="AE124" s="161"/>
    </row>
    <row r="125" spans="1:65" s="2" customFormat="1" ht="22.9" customHeight="1">
      <c r="A125" s="35"/>
      <c r="B125" s="36"/>
      <c r="C125" s="83" t="s">
        <v>164</v>
      </c>
      <c r="D125" s="37"/>
      <c r="E125" s="37"/>
      <c r="F125" s="37"/>
      <c r="G125" s="37"/>
      <c r="H125" s="37"/>
      <c r="I125" s="37"/>
      <c r="J125" s="168">
        <f>BK125</f>
        <v>0</v>
      </c>
      <c r="K125" s="37"/>
      <c r="L125" s="40"/>
      <c r="M125" s="79"/>
      <c r="N125" s="169"/>
      <c r="O125" s="80"/>
      <c r="P125" s="170">
        <f>P126+P131+P136+P149</f>
        <v>0</v>
      </c>
      <c r="Q125" s="80"/>
      <c r="R125" s="170">
        <f>R126+R131+R136+R149</f>
        <v>4.2489519999999996E-2</v>
      </c>
      <c r="S125" s="80"/>
      <c r="T125" s="171">
        <f>T126+T131+T136+T149</f>
        <v>0</v>
      </c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T125" s="18" t="s">
        <v>77</v>
      </c>
      <c r="AU125" s="18" t="s">
        <v>136</v>
      </c>
      <c r="BK125" s="172">
        <f>BK126+BK131+BK136+BK149</f>
        <v>0</v>
      </c>
    </row>
    <row r="126" spans="1:65" s="12" customFormat="1" ht="25.9" customHeight="1">
      <c r="B126" s="173"/>
      <c r="C126" s="174"/>
      <c r="D126" s="175" t="s">
        <v>77</v>
      </c>
      <c r="E126" s="176" t="s">
        <v>165</v>
      </c>
      <c r="F126" s="176" t="s">
        <v>166</v>
      </c>
      <c r="G126" s="174"/>
      <c r="H126" s="174"/>
      <c r="I126" s="177"/>
      <c r="J126" s="178">
        <f>BK126</f>
        <v>0</v>
      </c>
      <c r="K126" s="174"/>
      <c r="L126" s="179"/>
      <c r="M126" s="180"/>
      <c r="N126" s="181"/>
      <c r="O126" s="181"/>
      <c r="P126" s="182">
        <f>P127</f>
        <v>0</v>
      </c>
      <c r="Q126" s="181"/>
      <c r="R126" s="182">
        <f>R127</f>
        <v>3.2000799999999996E-2</v>
      </c>
      <c r="S126" s="181"/>
      <c r="T126" s="183">
        <f>T127</f>
        <v>0</v>
      </c>
      <c r="AR126" s="184" t="s">
        <v>86</v>
      </c>
      <c r="AT126" s="185" t="s">
        <v>77</v>
      </c>
      <c r="AU126" s="185" t="s">
        <v>78</v>
      </c>
      <c r="AY126" s="184" t="s">
        <v>167</v>
      </c>
      <c r="BK126" s="186">
        <f>BK127</f>
        <v>0</v>
      </c>
    </row>
    <row r="127" spans="1:65" s="12" customFormat="1" ht="22.9" customHeight="1">
      <c r="B127" s="173"/>
      <c r="C127" s="174"/>
      <c r="D127" s="175" t="s">
        <v>77</v>
      </c>
      <c r="E127" s="187" t="s">
        <v>186</v>
      </c>
      <c r="F127" s="187" t="s">
        <v>187</v>
      </c>
      <c r="G127" s="174"/>
      <c r="H127" s="174"/>
      <c r="I127" s="177"/>
      <c r="J127" s="188">
        <f>BK127</f>
        <v>0</v>
      </c>
      <c r="K127" s="174"/>
      <c r="L127" s="179"/>
      <c r="M127" s="180"/>
      <c r="N127" s="181"/>
      <c r="O127" s="181"/>
      <c r="P127" s="182">
        <f>SUM(P128:P130)</f>
        <v>0</v>
      </c>
      <c r="Q127" s="181"/>
      <c r="R127" s="182">
        <f>SUM(R128:R130)</f>
        <v>3.2000799999999996E-2</v>
      </c>
      <c r="S127" s="181"/>
      <c r="T127" s="183">
        <f>SUM(T128:T130)</f>
        <v>0</v>
      </c>
      <c r="AR127" s="184" t="s">
        <v>86</v>
      </c>
      <c r="AT127" s="185" t="s">
        <v>77</v>
      </c>
      <c r="AU127" s="185" t="s">
        <v>86</v>
      </c>
      <c r="AY127" s="184" t="s">
        <v>167</v>
      </c>
      <c r="BK127" s="186">
        <f>SUM(BK128:BK130)</f>
        <v>0</v>
      </c>
    </row>
    <row r="128" spans="1:65" s="2" customFormat="1" ht="33" customHeight="1">
      <c r="A128" s="35"/>
      <c r="B128" s="36"/>
      <c r="C128" s="189" t="s">
        <v>188</v>
      </c>
      <c r="D128" s="189" t="s">
        <v>171</v>
      </c>
      <c r="E128" s="190" t="s">
        <v>189</v>
      </c>
      <c r="F128" s="191" t="s">
        <v>190</v>
      </c>
      <c r="G128" s="192" t="s">
        <v>112</v>
      </c>
      <c r="H128" s="193">
        <v>246.16</v>
      </c>
      <c r="I128" s="194"/>
      <c r="J128" s="195">
        <f>ROUND(I128*H128,2)</f>
        <v>0</v>
      </c>
      <c r="K128" s="196"/>
      <c r="L128" s="40"/>
      <c r="M128" s="197" t="s">
        <v>1</v>
      </c>
      <c r="N128" s="198" t="s">
        <v>43</v>
      </c>
      <c r="O128" s="72"/>
      <c r="P128" s="199">
        <f>O128*H128</f>
        <v>0</v>
      </c>
      <c r="Q128" s="199">
        <v>1.2999999999999999E-4</v>
      </c>
      <c r="R128" s="199">
        <f>Q128*H128</f>
        <v>3.2000799999999996E-2</v>
      </c>
      <c r="S128" s="199">
        <v>0</v>
      </c>
      <c r="T128" s="200">
        <f>S128*H128</f>
        <v>0</v>
      </c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R128" s="201" t="s">
        <v>174</v>
      </c>
      <c r="AT128" s="201" t="s">
        <v>171</v>
      </c>
      <c r="AU128" s="201" t="s">
        <v>88</v>
      </c>
      <c r="AY128" s="18" t="s">
        <v>167</v>
      </c>
      <c r="BE128" s="202">
        <f>IF(N128="základní",J128,0)</f>
        <v>0</v>
      </c>
      <c r="BF128" s="202">
        <f>IF(N128="snížená",J128,0)</f>
        <v>0</v>
      </c>
      <c r="BG128" s="202">
        <f>IF(N128="zákl. přenesená",J128,0)</f>
        <v>0</v>
      </c>
      <c r="BH128" s="202">
        <f>IF(N128="sníž. přenesená",J128,0)</f>
        <v>0</v>
      </c>
      <c r="BI128" s="202">
        <f>IF(N128="nulová",J128,0)</f>
        <v>0</v>
      </c>
      <c r="BJ128" s="18" t="s">
        <v>86</v>
      </c>
      <c r="BK128" s="202">
        <f>ROUND(I128*H128,2)</f>
        <v>0</v>
      </c>
      <c r="BL128" s="18" t="s">
        <v>174</v>
      </c>
      <c r="BM128" s="201" t="s">
        <v>191</v>
      </c>
    </row>
    <row r="129" spans="1:65" s="2" customFormat="1" ht="19.5">
      <c r="A129" s="35"/>
      <c r="B129" s="36"/>
      <c r="C129" s="37"/>
      <c r="D129" s="203" t="s">
        <v>176</v>
      </c>
      <c r="E129" s="37"/>
      <c r="F129" s="204" t="s">
        <v>192</v>
      </c>
      <c r="G129" s="37"/>
      <c r="H129" s="37"/>
      <c r="I129" s="205"/>
      <c r="J129" s="37"/>
      <c r="K129" s="37"/>
      <c r="L129" s="40"/>
      <c r="M129" s="206"/>
      <c r="N129" s="207"/>
      <c r="O129" s="72"/>
      <c r="P129" s="72"/>
      <c r="Q129" s="72"/>
      <c r="R129" s="72"/>
      <c r="S129" s="72"/>
      <c r="T129" s="73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T129" s="18" t="s">
        <v>176</v>
      </c>
      <c r="AU129" s="18" t="s">
        <v>88</v>
      </c>
    </row>
    <row r="130" spans="1:65" s="14" customFormat="1">
      <c r="B130" s="218"/>
      <c r="C130" s="219"/>
      <c r="D130" s="203" t="s">
        <v>178</v>
      </c>
      <c r="E130" s="220" t="s">
        <v>1</v>
      </c>
      <c r="F130" s="221" t="s">
        <v>119</v>
      </c>
      <c r="G130" s="219"/>
      <c r="H130" s="222">
        <v>246.16</v>
      </c>
      <c r="I130" s="223"/>
      <c r="J130" s="219"/>
      <c r="K130" s="219"/>
      <c r="L130" s="224"/>
      <c r="M130" s="225"/>
      <c r="N130" s="226"/>
      <c r="O130" s="226"/>
      <c r="P130" s="226"/>
      <c r="Q130" s="226"/>
      <c r="R130" s="226"/>
      <c r="S130" s="226"/>
      <c r="T130" s="227"/>
      <c r="AT130" s="228" t="s">
        <v>178</v>
      </c>
      <c r="AU130" s="228" t="s">
        <v>88</v>
      </c>
      <c r="AV130" s="14" t="s">
        <v>88</v>
      </c>
      <c r="AW130" s="14" t="s">
        <v>34</v>
      </c>
      <c r="AX130" s="14" t="s">
        <v>86</v>
      </c>
      <c r="AY130" s="228" t="s">
        <v>167</v>
      </c>
    </row>
    <row r="131" spans="1:65" s="12" customFormat="1" ht="25.9" customHeight="1">
      <c r="B131" s="173"/>
      <c r="C131" s="174"/>
      <c r="D131" s="175" t="s">
        <v>77</v>
      </c>
      <c r="E131" s="176" t="s">
        <v>223</v>
      </c>
      <c r="F131" s="176" t="s">
        <v>224</v>
      </c>
      <c r="G131" s="174"/>
      <c r="H131" s="174"/>
      <c r="I131" s="177"/>
      <c r="J131" s="178">
        <f>BK131</f>
        <v>0</v>
      </c>
      <c r="K131" s="174"/>
      <c r="L131" s="179"/>
      <c r="M131" s="180"/>
      <c r="N131" s="181"/>
      <c r="O131" s="181"/>
      <c r="P131" s="182">
        <f>P132</f>
        <v>0</v>
      </c>
      <c r="Q131" s="181"/>
      <c r="R131" s="182">
        <f>R132</f>
        <v>1.4999999999999999E-4</v>
      </c>
      <c r="S131" s="181"/>
      <c r="T131" s="183">
        <f>T132</f>
        <v>0</v>
      </c>
      <c r="AR131" s="184" t="s">
        <v>88</v>
      </c>
      <c r="AT131" s="185" t="s">
        <v>77</v>
      </c>
      <c r="AU131" s="185" t="s">
        <v>78</v>
      </c>
      <c r="AY131" s="184" t="s">
        <v>167</v>
      </c>
      <c r="BK131" s="186">
        <f>BK132</f>
        <v>0</v>
      </c>
    </row>
    <row r="132" spans="1:65" s="12" customFormat="1" ht="22.9" customHeight="1">
      <c r="B132" s="173"/>
      <c r="C132" s="174"/>
      <c r="D132" s="175" t="s">
        <v>77</v>
      </c>
      <c r="E132" s="187" t="s">
        <v>225</v>
      </c>
      <c r="F132" s="187" t="s">
        <v>226</v>
      </c>
      <c r="G132" s="174"/>
      <c r="H132" s="174"/>
      <c r="I132" s="177"/>
      <c r="J132" s="188">
        <f>BK132</f>
        <v>0</v>
      </c>
      <c r="K132" s="174"/>
      <c r="L132" s="179"/>
      <c r="M132" s="180"/>
      <c r="N132" s="181"/>
      <c r="O132" s="181"/>
      <c r="P132" s="182">
        <f>SUM(P133:P135)</f>
        <v>0</v>
      </c>
      <c r="Q132" s="181"/>
      <c r="R132" s="182">
        <f>SUM(R133:R135)</f>
        <v>1.4999999999999999E-4</v>
      </c>
      <c r="S132" s="181"/>
      <c r="T132" s="183">
        <f>SUM(T133:T135)</f>
        <v>0</v>
      </c>
      <c r="AR132" s="184" t="s">
        <v>88</v>
      </c>
      <c r="AT132" s="185" t="s">
        <v>77</v>
      </c>
      <c r="AU132" s="185" t="s">
        <v>86</v>
      </c>
      <c r="AY132" s="184" t="s">
        <v>167</v>
      </c>
      <c r="BK132" s="186">
        <f>SUM(BK133:BK135)</f>
        <v>0</v>
      </c>
    </row>
    <row r="133" spans="1:65" s="2" customFormat="1" ht="21.75" customHeight="1">
      <c r="A133" s="35"/>
      <c r="B133" s="36"/>
      <c r="C133" s="189" t="s">
        <v>227</v>
      </c>
      <c r="D133" s="189" t="s">
        <v>171</v>
      </c>
      <c r="E133" s="190" t="s">
        <v>228</v>
      </c>
      <c r="F133" s="191" t="s">
        <v>229</v>
      </c>
      <c r="G133" s="192" t="s">
        <v>230</v>
      </c>
      <c r="H133" s="193">
        <v>1</v>
      </c>
      <c r="I133" s="194"/>
      <c r="J133" s="195">
        <f>ROUND(I133*H133,2)</f>
        <v>0</v>
      </c>
      <c r="K133" s="196"/>
      <c r="L133" s="40"/>
      <c r="M133" s="197" t="s">
        <v>1</v>
      </c>
      <c r="N133" s="198" t="s">
        <v>43</v>
      </c>
      <c r="O133" s="72"/>
      <c r="P133" s="199">
        <f>O133*H133</f>
        <v>0</v>
      </c>
      <c r="Q133" s="199">
        <v>1.4999999999999999E-4</v>
      </c>
      <c r="R133" s="199">
        <f>Q133*H133</f>
        <v>1.4999999999999999E-4</v>
      </c>
      <c r="S133" s="199">
        <v>0</v>
      </c>
      <c r="T133" s="200">
        <f>S133*H133</f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201" t="s">
        <v>231</v>
      </c>
      <c r="AT133" s="201" t="s">
        <v>171</v>
      </c>
      <c r="AU133" s="201" t="s">
        <v>88</v>
      </c>
      <c r="AY133" s="18" t="s">
        <v>167</v>
      </c>
      <c r="BE133" s="202">
        <f>IF(N133="základní",J133,0)</f>
        <v>0</v>
      </c>
      <c r="BF133" s="202">
        <f>IF(N133="snížená",J133,0)</f>
        <v>0</v>
      </c>
      <c r="BG133" s="202">
        <f>IF(N133="zákl. přenesená",J133,0)</f>
        <v>0</v>
      </c>
      <c r="BH133" s="202">
        <f>IF(N133="sníž. přenesená",J133,0)</f>
        <v>0</v>
      </c>
      <c r="BI133" s="202">
        <f>IF(N133="nulová",J133,0)</f>
        <v>0</v>
      </c>
      <c r="BJ133" s="18" t="s">
        <v>86</v>
      </c>
      <c r="BK133" s="202">
        <f>ROUND(I133*H133,2)</f>
        <v>0</v>
      </c>
      <c r="BL133" s="18" t="s">
        <v>231</v>
      </c>
      <c r="BM133" s="201" t="s">
        <v>232</v>
      </c>
    </row>
    <row r="134" spans="1:65" s="2" customFormat="1">
      <c r="A134" s="35"/>
      <c r="B134" s="36"/>
      <c r="C134" s="37"/>
      <c r="D134" s="203" t="s">
        <v>176</v>
      </c>
      <c r="E134" s="37"/>
      <c r="F134" s="204" t="s">
        <v>229</v>
      </c>
      <c r="G134" s="37"/>
      <c r="H134" s="37"/>
      <c r="I134" s="205"/>
      <c r="J134" s="37"/>
      <c r="K134" s="37"/>
      <c r="L134" s="40"/>
      <c r="M134" s="206"/>
      <c r="N134" s="207"/>
      <c r="O134" s="72"/>
      <c r="P134" s="72"/>
      <c r="Q134" s="72"/>
      <c r="R134" s="72"/>
      <c r="S134" s="72"/>
      <c r="T134" s="73"/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T134" s="18" t="s">
        <v>176</v>
      </c>
      <c r="AU134" s="18" t="s">
        <v>88</v>
      </c>
    </row>
    <row r="135" spans="1:65" s="14" customFormat="1">
      <c r="B135" s="218"/>
      <c r="C135" s="219"/>
      <c r="D135" s="203" t="s">
        <v>178</v>
      </c>
      <c r="E135" s="220" t="s">
        <v>1</v>
      </c>
      <c r="F135" s="221" t="s">
        <v>86</v>
      </c>
      <c r="G135" s="219"/>
      <c r="H135" s="222">
        <v>1</v>
      </c>
      <c r="I135" s="223"/>
      <c r="J135" s="219"/>
      <c r="K135" s="219"/>
      <c r="L135" s="224"/>
      <c r="M135" s="225"/>
      <c r="N135" s="226"/>
      <c r="O135" s="226"/>
      <c r="P135" s="226"/>
      <c r="Q135" s="226"/>
      <c r="R135" s="226"/>
      <c r="S135" s="226"/>
      <c r="T135" s="227"/>
      <c r="AT135" s="228" t="s">
        <v>178</v>
      </c>
      <c r="AU135" s="228" t="s">
        <v>88</v>
      </c>
      <c r="AV135" s="14" t="s">
        <v>88</v>
      </c>
      <c r="AW135" s="14" t="s">
        <v>34</v>
      </c>
      <c r="AX135" s="14" t="s">
        <v>86</v>
      </c>
      <c r="AY135" s="228" t="s">
        <v>167</v>
      </c>
    </row>
    <row r="136" spans="1:65" s="12" customFormat="1" ht="25.9" customHeight="1">
      <c r="B136" s="173"/>
      <c r="C136" s="174"/>
      <c r="D136" s="175" t="s">
        <v>77</v>
      </c>
      <c r="E136" s="176" t="s">
        <v>324</v>
      </c>
      <c r="F136" s="176" t="s">
        <v>325</v>
      </c>
      <c r="G136" s="174"/>
      <c r="H136" s="174"/>
      <c r="I136" s="177"/>
      <c r="J136" s="178">
        <f>BK136</f>
        <v>0</v>
      </c>
      <c r="K136" s="174"/>
      <c r="L136" s="179"/>
      <c r="M136" s="180"/>
      <c r="N136" s="181"/>
      <c r="O136" s="181"/>
      <c r="P136" s="182">
        <f>P137+SUM(P138:P141)</f>
        <v>0</v>
      </c>
      <c r="Q136" s="181"/>
      <c r="R136" s="182">
        <f>R137+SUM(R138:R141)</f>
        <v>1.0338720000000001E-2</v>
      </c>
      <c r="S136" s="181"/>
      <c r="T136" s="183">
        <f>T137+SUM(T138:T141)</f>
        <v>0</v>
      </c>
      <c r="AR136" s="184" t="s">
        <v>174</v>
      </c>
      <c r="AT136" s="185" t="s">
        <v>77</v>
      </c>
      <c r="AU136" s="185" t="s">
        <v>78</v>
      </c>
      <c r="AY136" s="184" t="s">
        <v>167</v>
      </c>
      <c r="BK136" s="186">
        <f>BK137+SUM(BK138:BK141)</f>
        <v>0</v>
      </c>
    </row>
    <row r="137" spans="1:65" s="2" customFormat="1" ht="21.75" customHeight="1">
      <c r="A137" s="35"/>
      <c r="B137" s="36"/>
      <c r="C137" s="189" t="s">
        <v>326</v>
      </c>
      <c r="D137" s="189" t="s">
        <v>171</v>
      </c>
      <c r="E137" s="190" t="s">
        <v>327</v>
      </c>
      <c r="F137" s="191" t="s">
        <v>328</v>
      </c>
      <c r="G137" s="192" t="s">
        <v>329</v>
      </c>
      <c r="H137" s="193">
        <v>32</v>
      </c>
      <c r="I137" s="194"/>
      <c r="J137" s="195">
        <f>ROUND(I137*H137,2)</f>
        <v>0</v>
      </c>
      <c r="K137" s="196"/>
      <c r="L137" s="40"/>
      <c r="M137" s="197" t="s">
        <v>1</v>
      </c>
      <c r="N137" s="198" t="s">
        <v>43</v>
      </c>
      <c r="O137" s="72"/>
      <c r="P137" s="199">
        <f>O137*H137</f>
        <v>0</v>
      </c>
      <c r="Q137" s="199">
        <v>0</v>
      </c>
      <c r="R137" s="199">
        <f>Q137*H137</f>
        <v>0</v>
      </c>
      <c r="S137" s="199">
        <v>0</v>
      </c>
      <c r="T137" s="200">
        <f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201" t="s">
        <v>330</v>
      </c>
      <c r="AT137" s="201" t="s">
        <v>171</v>
      </c>
      <c r="AU137" s="201" t="s">
        <v>86</v>
      </c>
      <c r="AY137" s="18" t="s">
        <v>167</v>
      </c>
      <c r="BE137" s="202">
        <f>IF(N137="základní",J137,0)</f>
        <v>0</v>
      </c>
      <c r="BF137" s="202">
        <f>IF(N137="snížená",J137,0)</f>
        <v>0</v>
      </c>
      <c r="BG137" s="202">
        <f>IF(N137="zákl. přenesená",J137,0)</f>
        <v>0</v>
      </c>
      <c r="BH137" s="202">
        <f>IF(N137="sníž. přenesená",J137,0)</f>
        <v>0</v>
      </c>
      <c r="BI137" s="202">
        <f>IF(N137="nulová",J137,0)</f>
        <v>0</v>
      </c>
      <c r="BJ137" s="18" t="s">
        <v>86</v>
      </c>
      <c r="BK137" s="202">
        <f>ROUND(I137*H137,2)</f>
        <v>0</v>
      </c>
      <c r="BL137" s="18" t="s">
        <v>330</v>
      </c>
      <c r="BM137" s="201" t="s">
        <v>331</v>
      </c>
    </row>
    <row r="138" spans="1:65" s="2" customFormat="1" ht="19.5">
      <c r="A138" s="35"/>
      <c r="B138" s="36"/>
      <c r="C138" s="37"/>
      <c r="D138" s="203" t="s">
        <v>176</v>
      </c>
      <c r="E138" s="37"/>
      <c r="F138" s="204" t="s">
        <v>332</v>
      </c>
      <c r="G138" s="37"/>
      <c r="H138" s="37"/>
      <c r="I138" s="205"/>
      <c r="J138" s="37"/>
      <c r="K138" s="37"/>
      <c r="L138" s="40"/>
      <c r="M138" s="206"/>
      <c r="N138" s="207"/>
      <c r="O138" s="72"/>
      <c r="P138" s="72"/>
      <c r="Q138" s="72"/>
      <c r="R138" s="72"/>
      <c r="S138" s="72"/>
      <c r="T138" s="73"/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T138" s="18" t="s">
        <v>176</v>
      </c>
      <c r="AU138" s="18" t="s">
        <v>86</v>
      </c>
    </row>
    <row r="139" spans="1:65" s="13" customFormat="1">
      <c r="B139" s="208"/>
      <c r="C139" s="209"/>
      <c r="D139" s="203" t="s">
        <v>178</v>
      </c>
      <c r="E139" s="210" t="s">
        <v>1</v>
      </c>
      <c r="F139" s="211" t="s">
        <v>333</v>
      </c>
      <c r="G139" s="209"/>
      <c r="H139" s="210" t="s">
        <v>1</v>
      </c>
      <c r="I139" s="212"/>
      <c r="J139" s="209"/>
      <c r="K139" s="209"/>
      <c r="L139" s="213"/>
      <c r="M139" s="214"/>
      <c r="N139" s="215"/>
      <c r="O139" s="215"/>
      <c r="P139" s="215"/>
      <c r="Q139" s="215"/>
      <c r="R139" s="215"/>
      <c r="S139" s="215"/>
      <c r="T139" s="216"/>
      <c r="AT139" s="217" t="s">
        <v>178</v>
      </c>
      <c r="AU139" s="217" t="s">
        <v>86</v>
      </c>
      <c r="AV139" s="13" t="s">
        <v>86</v>
      </c>
      <c r="AW139" s="13" t="s">
        <v>34</v>
      </c>
      <c r="AX139" s="13" t="s">
        <v>78</v>
      </c>
      <c r="AY139" s="217" t="s">
        <v>167</v>
      </c>
    </row>
    <row r="140" spans="1:65" s="14" customFormat="1">
      <c r="B140" s="218"/>
      <c r="C140" s="219"/>
      <c r="D140" s="203" t="s">
        <v>178</v>
      </c>
      <c r="E140" s="220" t="s">
        <v>1</v>
      </c>
      <c r="F140" s="221" t="s">
        <v>418</v>
      </c>
      <c r="G140" s="219"/>
      <c r="H140" s="222">
        <v>32</v>
      </c>
      <c r="I140" s="223"/>
      <c r="J140" s="219"/>
      <c r="K140" s="219"/>
      <c r="L140" s="224"/>
      <c r="M140" s="225"/>
      <c r="N140" s="226"/>
      <c r="O140" s="226"/>
      <c r="P140" s="226"/>
      <c r="Q140" s="226"/>
      <c r="R140" s="226"/>
      <c r="S140" s="226"/>
      <c r="T140" s="227"/>
      <c r="AT140" s="228" t="s">
        <v>178</v>
      </c>
      <c r="AU140" s="228" t="s">
        <v>86</v>
      </c>
      <c r="AV140" s="14" t="s">
        <v>88</v>
      </c>
      <c r="AW140" s="14" t="s">
        <v>34</v>
      </c>
      <c r="AX140" s="14" t="s">
        <v>86</v>
      </c>
      <c r="AY140" s="228" t="s">
        <v>167</v>
      </c>
    </row>
    <row r="141" spans="1:65" s="12" customFormat="1" ht="22.9" customHeight="1">
      <c r="B141" s="173"/>
      <c r="C141" s="174"/>
      <c r="D141" s="175" t="s">
        <v>77</v>
      </c>
      <c r="E141" s="187" t="s">
        <v>335</v>
      </c>
      <c r="F141" s="187" t="s">
        <v>336</v>
      </c>
      <c r="G141" s="174"/>
      <c r="H141" s="174"/>
      <c r="I141" s="177"/>
      <c r="J141" s="188">
        <f>BK141</f>
        <v>0</v>
      </c>
      <c r="K141" s="174"/>
      <c r="L141" s="179"/>
      <c r="M141" s="180"/>
      <c r="N141" s="181"/>
      <c r="O141" s="181"/>
      <c r="P141" s="182">
        <f>SUM(P142:P148)</f>
        <v>0</v>
      </c>
      <c r="Q141" s="181"/>
      <c r="R141" s="182">
        <f>SUM(R142:R148)</f>
        <v>1.0338720000000001E-2</v>
      </c>
      <c r="S141" s="181"/>
      <c r="T141" s="183">
        <f>SUM(T142:T148)</f>
        <v>0</v>
      </c>
      <c r="AR141" s="184" t="s">
        <v>88</v>
      </c>
      <c r="AT141" s="185" t="s">
        <v>77</v>
      </c>
      <c r="AU141" s="185" t="s">
        <v>86</v>
      </c>
      <c r="AY141" s="184" t="s">
        <v>167</v>
      </c>
      <c r="BK141" s="186">
        <f>SUM(BK142:BK148)</f>
        <v>0</v>
      </c>
    </row>
    <row r="142" spans="1:65" s="2" customFormat="1" ht="16.5" customHeight="1">
      <c r="A142" s="35"/>
      <c r="B142" s="36"/>
      <c r="C142" s="189" t="s">
        <v>8</v>
      </c>
      <c r="D142" s="189" t="s">
        <v>171</v>
      </c>
      <c r="E142" s="190" t="s">
        <v>337</v>
      </c>
      <c r="F142" s="191" t="s">
        <v>338</v>
      </c>
      <c r="G142" s="192" t="s">
        <v>112</v>
      </c>
      <c r="H142" s="193">
        <v>246.16</v>
      </c>
      <c r="I142" s="194"/>
      <c r="J142" s="195">
        <f>ROUND(I142*H142,2)</f>
        <v>0</v>
      </c>
      <c r="K142" s="196"/>
      <c r="L142" s="40"/>
      <c r="M142" s="197" t="s">
        <v>1</v>
      </c>
      <c r="N142" s="198" t="s">
        <v>43</v>
      </c>
      <c r="O142" s="72"/>
      <c r="P142" s="199">
        <f>O142*H142</f>
        <v>0</v>
      </c>
      <c r="Q142" s="199">
        <v>0</v>
      </c>
      <c r="R142" s="199">
        <f>Q142*H142</f>
        <v>0</v>
      </c>
      <c r="S142" s="199">
        <v>0</v>
      </c>
      <c r="T142" s="200">
        <f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01" t="s">
        <v>231</v>
      </c>
      <c r="AT142" s="201" t="s">
        <v>171</v>
      </c>
      <c r="AU142" s="201" t="s">
        <v>88</v>
      </c>
      <c r="AY142" s="18" t="s">
        <v>167</v>
      </c>
      <c r="BE142" s="202">
        <f>IF(N142="základní",J142,0)</f>
        <v>0</v>
      </c>
      <c r="BF142" s="202">
        <f>IF(N142="snížená",J142,0)</f>
        <v>0</v>
      </c>
      <c r="BG142" s="202">
        <f>IF(N142="zákl. přenesená",J142,0)</f>
        <v>0</v>
      </c>
      <c r="BH142" s="202">
        <f>IF(N142="sníž. přenesená",J142,0)</f>
        <v>0</v>
      </c>
      <c r="BI142" s="202">
        <f>IF(N142="nulová",J142,0)</f>
        <v>0</v>
      </c>
      <c r="BJ142" s="18" t="s">
        <v>86</v>
      </c>
      <c r="BK142" s="202">
        <f>ROUND(I142*H142,2)</f>
        <v>0</v>
      </c>
      <c r="BL142" s="18" t="s">
        <v>231</v>
      </c>
      <c r="BM142" s="201" t="s">
        <v>339</v>
      </c>
    </row>
    <row r="143" spans="1:65" s="2" customFormat="1" ht="19.5">
      <c r="A143" s="35"/>
      <c r="B143" s="36"/>
      <c r="C143" s="37"/>
      <c r="D143" s="203" t="s">
        <v>176</v>
      </c>
      <c r="E143" s="37"/>
      <c r="F143" s="204" t="s">
        <v>340</v>
      </c>
      <c r="G143" s="37"/>
      <c r="H143" s="37"/>
      <c r="I143" s="205"/>
      <c r="J143" s="37"/>
      <c r="K143" s="37"/>
      <c r="L143" s="40"/>
      <c r="M143" s="206"/>
      <c r="N143" s="207"/>
      <c r="O143" s="72"/>
      <c r="P143" s="72"/>
      <c r="Q143" s="72"/>
      <c r="R143" s="72"/>
      <c r="S143" s="72"/>
      <c r="T143" s="73"/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T143" s="18" t="s">
        <v>176</v>
      </c>
      <c r="AU143" s="18" t="s">
        <v>88</v>
      </c>
    </row>
    <row r="144" spans="1:65" s="13" customFormat="1">
      <c r="B144" s="208"/>
      <c r="C144" s="209"/>
      <c r="D144" s="203" t="s">
        <v>178</v>
      </c>
      <c r="E144" s="210" t="s">
        <v>1</v>
      </c>
      <c r="F144" s="211" t="s">
        <v>341</v>
      </c>
      <c r="G144" s="209"/>
      <c r="H144" s="210" t="s">
        <v>1</v>
      </c>
      <c r="I144" s="212"/>
      <c r="J144" s="209"/>
      <c r="K144" s="209"/>
      <c r="L144" s="213"/>
      <c r="M144" s="214"/>
      <c r="N144" s="215"/>
      <c r="O144" s="215"/>
      <c r="P144" s="215"/>
      <c r="Q144" s="215"/>
      <c r="R144" s="215"/>
      <c r="S144" s="215"/>
      <c r="T144" s="216"/>
      <c r="AT144" s="217" t="s">
        <v>178</v>
      </c>
      <c r="AU144" s="217" t="s">
        <v>88</v>
      </c>
      <c r="AV144" s="13" t="s">
        <v>86</v>
      </c>
      <c r="AW144" s="13" t="s">
        <v>34</v>
      </c>
      <c r="AX144" s="13" t="s">
        <v>78</v>
      </c>
      <c r="AY144" s="217" t="s">
        <v>167</v>
      </c>
    </row>
    <row r="145" spans="1:65" s="14" customFormat="1">
      <c r="B145" s="218"/>
      <c r="C145" s="219"/>
      <c r="D145" s="203" t="s">
        <v>178</v>
      </c>
      <c r="E145" s="220" t="s">
        <v>1</v>
      </c>
      <c r="F145" s="221" t="s">
        <v>119</v>
      </c>
      <c r="G145" s="219"/>
      <c r="H145" s="222">
        <v>246.16</v>
      </c>
      <c r="I145" s="223"/>
      <c r="J145" s="219"/>
      <c r="K145" s="219"/>
      <c r="L145" s="224"/>
      <c r="M145" s="225"/>
      <c r="N145" s="226"/>
      <c r="O145" s="226"/>
      <c r="P145" s="226"/>
      <c r="Q145" s="226"/>
      <c r="R145" s="226"/>
      <c r="S145" s="226"/>
      <c r="T145" s="227"/>
      <c r="AT145" s="228" t="s">
        <v>178</v>
      </c>
      <c r="AU145" s="228" t="s">
        <v>88</v>
      </c>
      <c r="AV145" s="14" t="s">
        <v>88</v>
      </c>
      <c r="AW145" s="14" t="s">
        <v>34</v>
      </c>
      <c r="AX145" s="14" t="s">
        <v>86</v>
      </c>
      <c r="AY145" s="228" t="s">
        <v>167</v>
      </c>
    </row>
    <row r="146" spans="1:65" s="2" customFormat="1" ht="16.5" customHeight="1">
      <c r="A146" s="35"/>
      <c r="B146" s="36"/>
      <c r="C146" s="229" t="s">
        <v>231</v>
      </c>
      <c r="D146" s="229" t="s">
        <v>255</v>
      </c>
      <c r="E146" s="230" t="s">
        <v>342</v>
      </c>
      <c r="F146" s="231" t="s">
        <v>343</v>
      </c>
      <c r="G146" s="232" t="s">
        <v>112</v>
      </c>
      <c r="H146" s="233">
        <v>258.46800000000002</v>
      </c>
      <c r="I146" s="234"/>
      <c r="J146" s="235">
        <f>ROUND(I146*H146,2)</f>
        <v>0</v>
      </c>
      <c r="K146" s="236"/>
      <c r="L146" s="237"/>
      <c r="M146" s="238" t="s">
        <v>1</v>
      </c>
      <c r="N146" s="239" t="s">
        <v>43</v>
      </c>
      <c r="O146" s="72"/>
      <c r="P146" s="199">
        <f>O146*H146</f>
        <v>0</v>
      </c>
      <c r="Q146" s="199">
        <v>4.0000000000000003E-5</v>
      </c>
      <c r="R146" s="199">
        <f>Q146*H146</f>
        <v>1.0338720000000001E-2</v>
      </c>
      <c r="S146" s="199">
        <v>0</v>
      </c>
      <c r="T146" s="200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01" t="s">
        <v>280</v>
      </c>
      <c r="AT146" s="201" t="s">
        <v>255</v>
      </c>
      <c r="AU146" s="201" t="s">
        <v>88</v>
      </c>
      <c r="AY146" s="18" t="s">
        <v>167</v>
      </c>
      <c r="BE146" s="202">
        <f>IF(N146="základní",J146,0)</f>
        <v>0</v>
      </c>
      <c r="BF146" s="202">
        <f>IF(N146="snížená",J146,0)</f>
        <v>0</v>
      </c>
      <c r="BG146" s="202">
        <f>IF(N146="zákl. přenesená",J146,0)</f>
        <v>0</v>
      </c>
      <c r="BH146" s="202">
        <f>IF(N146="sníž. přenesená",J146,0)</f>
        <v>0</v>
      </c>
      <c r="BI146" s="202">
        <f>IF(N146="nulová",J146,0)</f>
        <v>0</v>
      </c>
      <c r="BJ146" s="18" t="s">
        <v>86</v>
      </c>
      <c r="BK146" s="202">
        <f>ROUND(I146*H146,2)</f>
        <v>0</v>
      </c>
      <c r="BL146" s="18" t="s">
        <v>231</v>
      </c>
      <c r="BM146" s="201" t="s">
        <v>344</v>
      </c>
    </row>
    <row r="147" spans="1:65" s="2" customFormat="1">
      <c r="A147" s="35"/>
      <c r="B147" s="36"/>
      <c r="C147" s="37"/>
      <c r="D147" s="203" t="s">
        <v>176</v>
      </c>
      <c r="E147" s="37"/>
      <c r="F147" s="204" t="s">
        <v>343</v>
      </c>
      <c r="G147" s="37"/>
      <c r="H147" s="37"/>
      <c r="I147" s="205"/>
      <c r="J147" s="37"/>
      <c r="K147" s="37"/>
      <c r="L147" s="40"/>
      <c r="M147" s="206"/>
      <c r="N147" s="207"/>
      <c r="O147" s="72"/>
      <c r="P147" s="72"/>
      <c r="Q147" s="72"/>
      <c r="R147" s="72"/>
      <c r="S147" s="72"/>
      <c r="T147" s="73"/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T147" s="18" t="s">
        <v>176</v>
      </c>
      <c r="AU147" s="18" t="s">
        <v>88</v>
      </c>
    </row>
    <row r="148" spans="1:65" s="14" customFormat="1">
      <c r="B148" s="218"/>
      <c r="C148" s="219"/>
      <c r="D148" s="203" t="s">
        <v>178</v>
      </c>
      <c r="E148" s="219"/>
      <c r="F148" s="221" t="s">
        <v>512</v>
      </c>
      <c r="G148" s="219"/>
      <c r="H148" s="222">
        <v>258.46800000000002</v>
      </c>
      <c r="I148" s="223"/>
      <c r="J148" s="219"/>
      <c r="K148" s="219"/>
      <c r="L148" s="224"/>
      <c r="M148" s="225"/>
      <c r="N148" s="226"/>
      <c r="O148" s="226"/>
      <c r="P148" s="226"/>
      <c r="Q148" s="226"/>
      <c r="R148" s="226"/>
      <c r="S148" s="226"/>
      <c r="T148" s="227"/>
      <c r="AT148" s="228" t="s">
        <v>178</v>
      </c>
      <c r="AU148" s="228" t="s">
        <v>88</v>
      </c>
      <c r="AV148" s="14" t="s">
        <v>88</v>
      </c>
      <c r="AW148" s="14" t="s">
        <v>4</v>
      </c>
      <c r="AX148" s="14" t="s">
        <v>86</v>
      </c>
      <c r="AY148" s="228" t="s">
        <v>167</v>
      </c>
    </row>
    <row r="149" spans="1:65" s="12" customFormat="1" ht="25.9" customHeight="1">
      <c r="B149" s="173"/>
      <c r="C149" s="174"/>
      <c r="D149" s="175" t="s">
        <v>77</v>
      </c>
      <c r="E149" s="176" t="s">
        <v>376</v>
      </c>
      <c r="F149" s="176" t="s">
        <v>377</v>
      </c>
      <c r="G149" s="174"/>
      <c r="H149" s="174"/>
      <c r="I149" s="177"/>
      <c r="J149" s="178">
        <f>BK149</f>
        <v>0</v>
      </c>
      <c r="K149" s="174"/>
      <c r="L149" s="179"/>
      <c r="M149" s="180"/>
      <c r="N149" s="181"/>
      <c r="O149" s="181"/>
      <c r="P149" s="182">
        <f>P150+P154</f>
        <v>0</v>
      </c>
      <c r="Q149" s="181"/>
      <c r="R149" s="182">
        <f>R150+R154</f>
        <v>0</v>
      </c>
      <c r="S149" s="181"/>
      <c r="T149" s="183">
        <f>T150+T154</f>
        <v>0</v>
      </c>
      <c r="AR149" s="184" t="s">
        <v>195</v>
      </c>
      <c r="AT149" s="185" t="s">
        <v>77</v>
      </c>
      <c r="AU149" s="185" t="s">
        <v>78</v>
      </c>
      <c r="AY149" s="184" t="s">
        <v>167</v>
      </c>
      <c r="BK149" s="186">
        <f>BK150+BK154</f>
        <v>0</v>
      </c>
    </row>
    <row r="150" spans="1:65" s="12" customFormat="1" ht="22.9" customHeight="1">
      <c r="B150" s="173"/>
      <c r="C150" s="174"/>
      <c r="D150" s="175" t="s">
        <v>77</v>
      </c>
      <c r="E150" s="187" t="s">
        <v>378</v>
      </c>
      <c r="F150" s="187" t="s">
        <v>379</v>
      </c>
      <c r="G150" s="174"/>
      <c r="H150" s="174"/>
      <c r="I150" s="177"/>
      <c r="J150" s="188">
        <f>BK150</f>
        <v>0</v>
      </c>
      <c r="K150" s="174"/>
      <c r="L150" s="179"/>
      <c r="M150" s="180"/>
      <c r="N150" s="181"/>
      <c r="O150" s="181"/>
      <c r="P150" s="182">
        <f>SUM(P151:P153)</f>
        <v>0</v>
      </c>
      <c r="Q150" s="181"/>
      <c r="R150" s="182">
        <f>SUM(R151:R153)</f>
        <v>0</v>
      </c>
      <c r="S150" s="181"/>
      <c r="T150" s="183">
        <f>SUM(T151:T153)</f>
        <v>0</v>
      </c>
      <c r="AR150" s="184" t="s">
        <v>195</v>
      </c>
      <c r="AT150" s="185" t="s">
        <v>77</v>
      </c>
      <c r="AU150" s="185" t="s">
        <v>86</v>
      </c>
      <c r="AY150" s="184" t="s">
        <v>167</v>
      </c>
      <c r="BK150" s="186">
        <f>SUM(BK151:BK153)</f>
        <v>0</v>
      </c>
    </row>
    <row r="151" spans="1:65" s="2" customFormat="1" ht="16.5" customHeight="1">
      <c r="A151" s="35"/>
      <c r="B151" s="36"/>
      <c r="C151" s="189" t="s">
        <v>380</v>
      </c>
      <c r="D151" s="189" t="s">
        <v>171</v>
      </c>
      <c r="E151" s="190" t="s">
        <v>381</v>
      </c>
      <c r="F151" s="191" t="s">
        <v>382</v>
      </c>
      <c r="G151" s="192" t="s">
        <v>230</v>
      </c>
      <c r="H151" s="193">
        <v>1</v>
      </c>
      <c r="I151" s="194"/>
      <c r="J151" s="195">
        <f>ROUND(I151*H151,2)</f>
        <v>0</v>
      </c>
      <c r="K151" s="196"/>
      <c r="L151" s="40"/>
      <c r="M151" s="197" t="s">
        <v>1</v>
      </c>
      <c r="N151" s="198" t="s">
        <v>43</v>
      </c>
      <c r="O151" s="72"/>
      <c r="P151" s="199">
        <f>O151*H151</f>
        <v>0</v>
      </c>
      <c r="Q151" s="199">
        <v>0</v>
      </c>
      <c r="R151" s="199">
        <f>Q151*H151</f>
        <v>0</v>
      </c>
      <c r="S151" s="199">
        <v>0</v>
      </c>
      <c r="T151" s="200">
        <f>S151*H151</f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201" t="s">
        <v>383</v>
      </c>
      <c r="AT151" s="201" t="s">
        <v>171</v>
      </c>
      <c r="AU151" s="201" t="s">
        <v>88</v>
      </c>
      <c r="AY151" s="18" t="s">
        <v>167</v>
      </c>
      <c r="BE151" s="202">
        <f>IF(N151="základní",J151,0)</f>
        <v>0</v>
      </c>
      <c r="BF151" s="202">
        <f>IF(N151="snížená",J151,0)</f>
        <v>0</v>
      </c>
      <c r="BG151" s="202">
        <f>IF(N151="zákl. přenesená",J151,0)</f>
        <v>0</v>
      </c>
      <c r="BH151" s="202">
        <f>IF(N151="sníž. přenesená",J151,0)</f>
        <v>0</v>
      </c>
      <c r="BI151" s="202">
        <f>IF(N151="nulová",J151,0)</f>
        <v>0</v>
      </c>
      <c r="BJ151" s="18" t="s">
        <v>86</v>
      </c>
      <c r="BK151" s="202">
        <f>ROUND(I151*H151,2)</f>
        <v>0</v>
      </c>
      <c r="BL151" s="18" t="s">
        <v>383</v>
      </c>
      <c r="BM151" s="201" t="s">
        <v>384</v>
      </c>
    </row>
    <row r="152" spans="1:65" s="2" customFormat="1">
      <c r="A152" s="35"/>
      <c r="B152" s="36"/>
      <c r="C152" s="37"/>
      <c r="D152" s="203" t="s">
        <v>176</v>
      </c>
      <c r="E152" s="37"/>
      <c r="F152" s="204" t="s">
        <v>382</v>
      </c>
      <c r="G152" s="37"/>
      <c r="H152" s="37"/>
      <c r="I152" s="205"/>
      <c r="J152" s="37"/>
      <c r="K152" s="37"/>
      <c r="L152" s="40"/>
      <c r="M152" s="206"/>
      <c r="N152" s="207"/>
      <c r="O152" s="72"/>
      <c r="P152" s="72"/>
      <c r="Q152" s="72"/>
      <c r="R152" s="72"/>
      <c r="S152" s="72"/>
      <c r="T152" s="73"/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T152" s="18" t="s">
        <v>176</v>
      </c>
      <c r="AU152" s="18" t="s">
        <v>88</v>
      </c>
    </row>
    <row r="153" spans="1:65" s="14" customFormat="1">
      <c r="B153" s="218"/>
      <c r="C153" s="219"/>
      <c r="D153" s="203" t="s">
        <v>178</v>
      </c>
      <c r="E153" s="220" t="s">
        <v>1</v>
      </c>
      <c r="F153" s="221" t="s">
        <v>86</v>
      </c>
      <c r="G153" s="219"/>
      <c r="H153" s="222">
        <v>1</v>
      </c>
      <c r="I153" s="223"/>
      <c r="J153" s="219"/>
      <c r="K153" s="219"/>
      <c r="L153" s="224"/>
      <c r="M153" s="225"/>
      <c r="N153" s="226"/>
      <c r="O153" s="226"/>
      <c r="P153" s="226"/>
      <c r="Q153" s="226"/>
      <c r="R153" s="226"/>
      <c r="S153" s="226"/>
      <c r="T153" s="227"/>
      <c r="AT153" s="228" t="s">
        <v>178</v>
      </c>
      <c r="AU153" s="228" t="s">
        <v>88</v>
      </c>
      <c r="AV153" s="14" t="s">
        <v>88</v>
      </c>
      <c r="AW153" s="14" t="s">
        <v>34</v>
      </c>
      <c r="AX153" s="14" t="s">
        <v>86</v>
      </c>
      <c r="AY153" s="228" t="s">
        <v>167</v>
      </c>
    </row>
    <row r="154" spans="1:65" s="12" customFormat="1" ht="22.9" customHeight="1">
      <c r="B154" s="173"/>
      <c r="C154" s="174"/>
      <c r="D154" s="175" t="s">
        <v>77</v>
      </c>
      <c r="E154" s="187" t="s">
        <v>385</v>
      </c>
      <c r="F154" s="187" t="s">
        <v>386</v>
      </c>
      <c r="G154" s="174"/>
      <c r="H154" s="174"/>
      <c r="I154" s="177"/>
      <c r="J154" s="188">
        <f>BK154</f>
        <v>0</v>
      </c>
      <c r="K154" s="174"/>
      <c r="L154" s="179"/>
      <c r="M154" s="180"/>
      <c r="N154" s="181"/>
      <c r="O154" s="181"/>
      <c r="P154" s="182">
        <f>SUM(P155:P161)</f>
        <v>0</v>
      </c>
      <c r="Q154" s="181"/>
      <c r="R154" s="182">
        <f>SUM(R155:R161)</f>
        <v>0</v>
      </c>
      <c r="S154" s="181"/>
      <c r="T154" s="183">
        <f>SUM(T155:T161)</f>
        <v>0</v>
      </c>
      <c r="AR154" s="184" t="s">
        <v>195</v>
      </c>
      <c r="AT154" s="185" t="s">
        <v>77</v>
      </c>
      <c r="AU154" s="185" t="s">
        <v>86</v>
      </c>
      <c r="AY154" s="184" t="s">
        <v>167</v>
      </c>
      <c r="BK154" s="186">
        <f>SUM(BK155:BK161)</f>
        <v>0</v>
      </c>
    </row>
    <row r="155" spans="1:65" s="2" customFormat="1" ht="16.5" customHeight="1">
      <c r="A155" s="35"/>
      <c r="B155" s="36"/>
      <c r="C155" s="189" t="s">
        <v>387</v>
      </c>
      <c r="D155" s="189" t="s">
        <v>171</v>
      </c>
      <c r="E155" s="190" t="s">
        <v>388</v>
      </c>
      <c r="F155" s="191" t="s">
        <v>389</v>
      </c>
      <c r="G155" s="192" t="s">
        <v>230</v>
      </c>
      <c r="H155" s="193">
        <v>1</v>
      </c>
      <c r="I155" s="194"/>
      <c r="J155" s="195">
        <f>ROUND(I155*H155,2)</f>
        <v>0</v>
      </c>
      <c r="K155" s="196"/>
      <c r="L155" s="40"/>
      <c r="M155" s="197" t="s">
        <v>1</v>
      </c>
      <c r="N155" s="198" t="s">
        <v>43</v>
      </c>
      <c r="O155" s="72"/>
      <c r="P155" s="199">
        <f>O155*H155</f>
        <v>0</v>
      </c>
      <c r="Q155" s="199">
        <v>0</v>
      </c>
      <c r="R155" s="199">
        <f>Q155*H155</f>
        <v>0</v>
      </c>
      <c r="S155" s="199">
        <v>0</v>
      </c>
      <c r="T155" s="200">
        <f>S155*H155</f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201" t="s">
        <v>383</v>
      </c>
      <c r="AT155" s="201" t="s">
        <v>171</v>
      </c>
      <c r="AU155" s="201" t="s">
        <v>88</v>
      </c>
      <c r="AY155" s="18" t="s">
        <v>167</v>
      </c>
      <c r="BE155" s="202">
        <f>IF(N155="základní",J155,0)</f>
        <v>0</v>
      </c>
      <c r="BF155" s="202">
        <f>IF(N155="snížená",J155,0)</f>
        <v>0</v>
      </c>
      <c r="BG155" s="202">
        <f>IF(N155="zákl. přenesená",J155,0)</f>
        <v>0</v>
      </c>
      <c r="BH155" s="202">
        <f>IF(N155="sníž. přenesená",J155,0)</f>
        <v>0</v>
      </c>
      <c r="BI155" s="202">
        <f>IF(N155="nulová",J155,0)</f>
        <v>0</v>
      </c>
      <c r="BJ155" s="18" t="s">
        <v>86</v>
      </c>
      <c r="BK155" s="202">
        <f>ROUND(I155*H155,2)</f>
        <v>0</v>
      </c>
      <c r="BL155" s="18" t="s">
        <v>383</v>
      </c>
      <c r="BM155" s="201" t="s">
        <v>390</v>
      </c>
    </row>
    <row r="156" spans="1:65" s="2" customFormat="1">
      <c r="A156" s="35"/>
      <c r="B156" s="36"/>
      <c r="C156" s="37"/>
      <c r="D156" s="203" t="s">
        <v>176</v>
      </c>
      <c r="E156" s="37"/>
      <c r="F156" s="204" t="s">
        <v>389</v>
      </c>
      <c r="G156" s="37"/>
      <c r="H156" s="37"/>
      <c r="I156" s="205"/>
      <c r="J156" s="37"/>
      <c r="K156" s="37"/>
      <c r="L156" s="40"/>
      <c r="M156" s="206"/>
      <c r="N156" s="207"/>
      <c r="O156" s="72"/>
      <c r="P156" s="72"/>
      <c r="Q156" s="72"/>
      <c r="R156" s="72"/>
      <c r="S156" s="72"/>
      <c r="T156" s="73"/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T156" s="18" t="s">
        <v>176</v>
      </c>
      <c r="AU156" s="18" t="s">
        <v>88</v>
      </c>
    </row>
    <row r="157" spans="1:65" s="13" customFormat="1">
      <c r="B157" s="208"/>
      <c r="C157" s="209"/>
      <c r="D157" s="203" t="s">
        <v>178</v>
      </c>
      <c r="E157" s="210" t="s">
        <v>1</v>
      </c>
      <c r="F157" s="211" t="s">
        <v>391</v>
      </c>
      <c r="G157" s="209"/>
      <c r="H157" s="210" t="s">
        <v>1</v>
      </c>
      <c r="I157" s="212"/>
      <c r="J157" s="209"/>
      <c r="K157" s="209"/>
      <c r="L157" s="213"/>
      <c r="M157" s="214"/>
      <c r="N157" s="215"/>
      <c r="O157" s="215"/>
      <c r="P157" s="215"/>
      <c r="Q157" s="215"/>
      <c r="R157" s="215"/>
      <c r="S157" s="215"/>
      <c r="T157" s="216"/>
      <c r="AT157" s="217" t="s">
        <v>178</v>
      </c>
      <c r="AU157" s="217" t="s">
        <v>88</v>
      </c>
      <c r="AV157" s="13" t="s">
        <v>86</v>
      </c>
      <c r="AW157" s="13" t="s">
        <v>34</v>
      </c>
      <c r="AX157" s="13" t="s">
        <v>78</v>
      </c>
      <c r="AY157" s="217" t="s">
        <v>167</v>
      </c>
    </row>
    <row r="158" spans="1:65" s="14" customFormat="1">
      <c r="B158" s="218"/>
      <c r="C158" s="219"/>
      <c r="D158" s="203" t="s">
        <v>178</v>
      </c>
      <c r="E158" s="220" t="s">
        <v>1</v>
      </c>
      <c r="F158" s="221" t="s">
        <v>86</v>
      </c>
      <c r="G158" s="219"/>
      <c r="H158" s="222">
        <v>1</v>
      </c>
      <c r="I158" s="223"/>
      <c r="J158" s="219"/>
      <c r="K158" s="219"/>
      <c r="L158" s="224"/>
      <c r="M158" s="225"/>
      <c r="N158" s="226"/>
      <c r="O158" s="226"/>
      <c r="P158" s="226"/>
      <c r="Q158" s="226"/>
      <c r="R158" s="226"/>
      <c r="S158" s="226"/>
      <c r="T158" s="227"/>
      <c r="AT158" s="228" t="s">
        <v>178</v>
      </c>
      <c r="AU158" s="228" t="s">
        <v>88</v>
      </c>
      <c r="AV158" s="14" t="s">
        <v>88</v>
      </c>
      <c r="AW158" s="14" t="s">
        <v>34</v>
      </c>
      <c r="AX158" s="14" t="s">
        <v>86</v>
      </c>
      <c r="AY158" s="228" t="s">
        <v>167</v>
      </c>
    </row>
    <row r="159" spans="1:65" s="2" customFormat="1" ht="16.5" customHeight="1">
      <c r="A159" s="35"/>
      <c r="B159" s="36"/>
      <c r="C159" s="189" t="s">
        <v>392</v>
      </c>
      <c r="D159" s="189" t="s">
        <v>171</v>
      </c>
      <c r="E159" s="190" t="s">
        <v>393</v>
      </c>
      <c r="F159" s="191" t="s">
        <v>394</v>
      </c>
      <c r="G159" s="192" t="s">
        <v>230</v>
      </c>
      <c r="H159" s="193">
        <v>1</v>
      </c>
      <c r="I159" s="194"/>
      <c r="J159" s="195">
        <f>ROUND(I159*H159,2)</f>
        <v>0</v>
      </c>
      <c r="K159" s="196"/>
      <c r="L159" s="40"/>
      <c r="M159" s="197" t="s">
        <v>1</v>
      </c>
      <c r="N159" s="198" t="s">
        <v>43</v>
      </c>
      <c r="O159" s="72"/>
      <c r="P159" s="199">
        <f>O159*H159</f>
        <v>0</v>
      </c>
      <c r="Q159" s="199">
        <v>0</v>
      </c>
      <c r="R159" s="199">
        <f>Q159*H159</f>
        <v>0</v>
      </c>
      <c r="S159" s="199">
        <v>0</v>
      </c>
      <c r="T159" s="200">
        <f>S159*H159</f>
        <v>0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201" t="s">
        <v>383</v>
      </c>
      <c r="AT159" s="201" t="s">
        <v>171</v>
      </c>
      <c r="AU159" s="201" t="s">
        <v>88</v>
      </c>
      <c r="AY159" s="18" t="s">
        <v>167</v>
      </c>
      <c r="BE159" s="202">
        <f>IF(N159="základní",J159,0)</f>
        <v>0</v>
      </c>
      <c r="BF159" s="202">
        <f>IF(N159="snížená",J159,0)</f>
        <v>0</v>
      </c>
      <c r="BG159" s="202">
        <f>IF(N159="zákl. přenesená",J159,0)</f>
        <v>0</v>
      </c>
      <c r="BH159" s="202">
        <f>IF(N159="sníž. přenesená",J159,0)</f>
        <v>0</v>
      </c>
      <c r="BI159" s="202">
        <f>IF(N159="nulová",J159,0)</f>
        <v>0</v>
      </c>
      <c r="BJ159" s="18" t="s">
        <v>86</v>
      </c>
      <c r="BK159" s="202">
        <f>ROUND(I159*H159,2)</f>
        <v>0</v>
      </c>
      <c r="BL159" s="18" t="s">
        <v>383</v>
      </c>
      <c r="BM159" s="201" t="s">
        <v>395</v>
      </c>
    </row>
    <row r="160" spans="1:65" s="2" customFormat="1">
      <c r="A160" s="35"/>
      <c r="B160" s="36"/>
      <c r="C160" s="37"/>
      <c r="D160" s="203" t="s">
        <v>176</v>
      </c>
      <c r="E160" s="37"/>
      <c r="F160" s="204" t="s">
        <v>394</v>
      </c>
      <c r="G160" s="37"/>
      <c r="H160" s="37"/>
      <c r="I160" s="205"/>
      <c r="J160" s="37"/>
      <c r="K160" s="37"/>
      <c r="L160" s="40"/>
      <c r="M160" s="206"/>
      <c r="N160" s="207"/>
      <c r="O160" s="72"/>
      <c r="P160" s="72"/>
      <c r="Q160" s="72"/>
      <c r="R160" s="72"/>
      <c r="S160" s="72"/>
      <c r="T160" s="73"/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T160" s="18" t="s">
        <v>176</v>
      </c>
      <c r="AU160" s="18" t="s">
        <v>88</v>
      </c>
    </row>
    <row r="161" spans="1:51" s="14" customFormat="1">
      <c r="B161" s="218"/>
      <c r="C161" s="219"/>
      <c r="D161" s="203" t="s">
        <v>178</v>
      </c>
      <c r="E161" s="220" t="s">
        <v>1</v>
      </c>
      <c r="F161" s="221" t="s">
        <v>86</v>
      </c>
      <c r="G161" s="219"/>
      <c r="H161" s="222">
        <v>1</v>
      </c>
      <c r="I161" s="223"/>
      <c r="J161" s="219"/>
      <c r="K161" s="219"/>
      <c r="L161" s="224"/>
      <c r="M161" s="263"/>
      <c r="N161" s="264"/>
      <c r="O161" s="264"/>
      <c r="P161" s="264"/>
      <c r="Q161" s="264"/>
      <c r="R161" s="264"/>
      <c r="S161" s="264"/>
      <c r="T161" s="265"/>
      <c r="AT161" s="228" t="s">
        <v>178</v>
      </c>
      <c r="AU161" s="228" t="s">
        <v>88</v>
      </c>
      <c r="AV161" s="14" t="s">
        <v>88</v>
      </c>
      <c r="AW161" s="14" t="s">
        <v>34</v>
      </c>
      <c r="AX161" s="14" t="s">
        <v>86</v>
      </c>
      <c r="AY161" s="228" t="s">
        <v>167</v>
      </c>
    </row>
    <row r="162" spans="1:51" s="2" customFormat="1" ht="6.95" customHeight="1">
      <c r="A162" s="35"/>
      <c r="B162" s="55"/>
      <c r="C162" s="56"/>
      <c r="D162" s="56"/>
      <c r="E162" s="56"/>
      <c r="F162" s="56"/>
      <c r="G162" s="56"/>
      <c r="H162" s="56"/>
      <c r="I162" s="56"/>
      <c r="J162" s="56"/>
      <c r="K162" s="56"/>
      <c r="L162" s="40"/>
      <c r="M162" s="35"/>
      <c r="O162" s="35"/>
      <c r="P162" s="35"/>
      <c r="Q162" s="35"/>
      <c r="R162" s="35"/>
      <c r="S162" s="35"/>
      <c r="T162" s="35"/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</row>
  </sheetData>
  <sheetProtection password="CC35" sheet="1" objects="1" scenarios="1" formatColumns="0" formatRows="0" autoFilter="0"/>
  <autoFilter ref="C124:K161"/>
  <mergeCells count="9">
    <mergeCell ref="E87:H87"/>
    <mergeCell ref="E115:H115"/>
    <mergeCell ref="E117:H117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1"/>
  <sheetViews>
    <sheetView showGridLines="0" workbookViewId="0"/>
  </sheetViews>
  <sheetFormatPr defaultRowHeight="11.25"/>
  <cols>
    <col min="1" max="1" width="8.33203125" style="1" customWidth="1"/>
    <col min="2" max="2" width="1.6640625" style="1" customWidth="1"/>
    <col min="3" max="3" width="25" style="1" customWidth="1"/>
    <col min="4" max="4" width="75.83203125" style="1" customWidth="1"/>
    <col min="5" max="5" width="13.33203125" style="1" customWidth="1"/>
    <col min="6" max="6" width="20" style="1" customWidth="1"/>
    <col min="7" max="7" width="1.6640625" style="1" customWidth="1"/>
    <col min="8" max="8" width="8.33203125" style="1" customWidth="1"/>
  </cols>
  <sheetData>
    <row r="1" spans="1:8" s="1" customFormat="1" ht="11.25" customHeight="1"/>
    <row r="2" spans="1:8" s="1" customFormat="1" ht="36.950000000000003" customHeight="1"/>
    <row r="3" spans="1:8" s="1" customFormat="1" ht="6.95" customHeight="1">
      <c r="B3" s="110"/>
      <c r="C3" s="111"/>
      <c r="D3" s="111"/>
      <c r="E3" s="111"/>
      <c r="F3" s="111"/>
      <c r="G3" s="111"/>
      <c r="H3" s="21"/>
    </row>
    <row r="4" spans="1:8" s="1" customFormat="1" ht="24.95" customHeight="1">
      <c r="B4" s="21"/>
      <c r="C4" s="112" t="s">
        <v>513</v>
      </c>
      <c r="H4" s="21"/>
    </row>
    <row r="5" spans="1:8" s="1" customFormat="1" ht="12" customHeight="1">
      <c r="B5" s="21"/>
      <c r="C5" s="266" t="s">
        <v>13</v>
      </c>
      <c r="D5" s="330" t="s">
        <v>14</v>
      </c>
      <c r="E5" s="280"/>
      <c r="F5" s="280"/>
      <c r="H5" s="21"/>
    </row>
    <row r="6" spans="1:8" s="1" customFormat="1" ht="36.950000000000003" customHeight="1">
      <c r="B6" s="21"/>
      <c r="C6" s="267" t="s">
        <v>16</v>
      </c>
      <c r="D6" s="331" t="s">
        <v>17</v>
      </c>
      <c r="E6" s="280"/>
      <c r="F6" s="280"/>
      <c r="H6" s="21"/>
    </row>
    <row r="7" spans="1:8" s="1" customFormat="1" ht="24.75" customHeight="1">
      <c r="B7" s="21"/>
      <c r="C7" s="114" t="s">
        <v>22</v>
      </c>
      <c r="D7" s="116" t="str">
        <f>'Rekapitulace stavby'!AN8</f>
        <v>6. 2. 2023</v>
      </c>
      <c r="H7" s="21"/>
    </row>
    <row r="8" spans="1:8" s="2" customFormat="1" ht="10.9" customHeight="1">
      <c r="A8" s="35"/>
      <c r="B8" s="40"/>
      <c r="C8" s="35"/>
      <c r="D8" s="35"/>
      <c r="E8" s="35"/>
      <c r="F8" s="35"/>
      <c r="G8" s="35"/>
      <c r="H8" s="40"/>
    </row>
    <row r="9" spans="1:8" s="11" customFormat="1" ht="29.25" customHeight="1">
      <c r="A9" s="161"/>
      <c r="B9" s="268"/>
      <c r="C9" s="269" t="s">
        <v>59</v>
      </c>
      <c r="D9" s="270" t="s">
        <v>60</v>
      </c>
      <c r="E9" s="270" t="s">
        <v>154</v>
      </c>
      <c r="F9" s="271" t="s">
        <v>514</v>
      </c>
      <c r="G9" s="161"/>
      <c r="H9" s="268"/>
    </row>
    <row r="10" spans="1:8" s="2" customFormat="1" ht="26.45" customHeight="1">
      <c r="A10" s="35"/>
      <c r="B10" s="40"/>
      <c r="C10" s="272" t="s">
        <v>515</v>
      </c>
      <c r="D10" s="272" t="s">
        <v>84</v>
      </c>
      <c r="E10" s="35"/>
      <c r="F10" s="35"/>
      <c r="G10" s="35"/>
      <c r="H10" s="40"/>
    </row>
    <row r="11" spans="1:8" s="2" customFormat="1" ht="16.899999999999999" customHeight="1">
      <c r="A11" s="35"/>
      <c r="B11" s="40"/>
      <c r="C11" s="273" t="s">
        <v>110</v>
      </c>
      <c r="D11" s="274" t="s">
        <v>111</v>
      </c>
      <c r="E11" s="275" t="s">
        <v>112</v>
      </c>
      <c r="F11" s="276">
        <v>71.400000000000006</v>
      </c>
      <c r="G11" s="35"/>
      <c r="H11" s="40"/>
    </row>
    <row r="12" spans="1:8" s="2" customFormat="1" ht="16.899999999999999" customHeight="1">
      <c r="A12" s="35"/>
      <c r="B12" s="40"/>
      <c r="C12" s="277" t="s">
        <v>1</v>
      </c>
      <c r="D12" s="277" t="s">
        <v>113</v>
      </c>
      <c r="E12" s="18" t="s">
        <v>1</v>
      </c>
      <c r="F12" s="278">
        <v>71.400000000000006</v>
      </c>
      <c r="G12" s="35"/>
      <c r="H12" s="40"/>
    </row>
    <row r="13" spans="1:8" s="2" customFormat="1" ht="16.899999999999999" customHeight="1">
      <c r="A13" s="35"/>
      <c r="B13" s="40"/>
      <c r="C13" s="279" t="s">
        <v>516</v>
      </c>
      <c r="D13" s="35"/>
      <c r="E13" s="35"/>
      <c r="F13" s="35"/>
      <c r="G13" s="35"/>
      <c r="H13" s="40"/>
    </row>
    <row r="14" spans="1:8" s="2" customFormat="1" ht="16.899999999999999" customHeight="1">
      <c r="A14" s="35"/>
      <c r="B14" s="40"/>
      <c r="C14" s="277" t="s">
        <v>310</v>
      </c>
      <c r="D14" s="277" t="s">
        <v>311</v>
      </c>
      <c r="E14" s="18" t="s">
        <v>112</v>
      </c>
      <c r="F14" s="278">
        <v>74.14</v>
      </c>
      <c r="G14" s="35"/>
      <c r="H14" s="40"/>
    </row>
    <row r="15" spans="1:8" s="2" customFormat="1" ht="16.899999999999999" customHeight="1">
      <c r="A15" s="35"/>
      <c r="B15" s="40"/>
      <c r="C15" s="277" t="s">
        <v>315</v>
      </c>
      <c r="D15" s="277" t="s">
        <v>316</v>
      </c>
      <c r="E15" s="18" t="s">
        <v>112</v>
      </c>
      <c r="F15" s="278">
        <v>71.400000000000006</v>
      </c>
      <c r="G15" s="35"/>
      <c r="H15" s="40"/>
    </row>
    <row r="16" spans="1:8" s="2" customFormat="1" ht="16.899999999999999" customHeight="1">
      <c r="A16" s="35"/>
      <c r="B16" s="40"/>
      <c r="C16" s="273" t="s">
        <v>115</v>
      </c>
      <c r="D16" s="274" t="s">
        <v>116</v>
      </c>
      <c r="E16" s="275" t="s">
        <v>112</v>
      </c>
      <c r="F16" s="276">
        <v>2.74</v>
      </c>
      <c r="G16" s="35"/>
      <c r="H16" s="40"/>
    </row>
    <row r="17" spans="1:8" s="2" customFormat="1" ht="16.899999999999999" customHeight="1">
      <c r="A17" s="35"/>
      <c r="B17" s="40"/>
      <c r="C17" s="277" t="s">
        <v>1</v>
      </c>
      <c r="D17" s="277" t="s">
        <v>117</v>
      </c>
      <c r="E17" s="18" t="s">
        <v>1</v>
      </c>
      <c r="F17" s="278">
        <v>2.74</v>
      </c>
      <c r="G17" s="35"/>
      <c r="H17" s="40"/>
    </row>
    <row r="18" spans="1:8" s="2" customFormat="1" ht="16.899999999999999" customHeight="1">
      <c r="A18" s="35"/>
      <c r="B18" s="40"/>
      <c r="C18" s="279" t="s">
        <v>516</v>
      </c>
      <c r="D18" s="35"/>
      <c r="E18" s="35"/>
      <c r="F18" s="35"/>
      <c r="G18" s="35"/>
      <c r="H18" s="40"/>
    </row>
    <row r="19" spans="1:8" s="2" customFormat="1" ht="16.899999999999999" customHeight="1">
      <c r="A19" s="35"/>
      <c r="B19" s="40"/>
      <c r="C19" s="277" t="s">
        <v>310</v>
      </c>
      <c r="D19" s="277" t="s">
        <v>311</v>
      </c>
      <c r="E19" s="18" t="s">
        <v>112</v>
      </c>
      <c r="F19" s="278">
        <v>74.14</v>
      </c>
      <c r="G19" s="35"/>
      <c r="H19" s="40"/>
    </row>
    <row r="20" spans="1:8" s="2" customFormat="1" ht="16.899999999999999" customHeight="1">
      <c r="A20" s="35"/>
      <c r="B20" s="40"/>
      <c r="C20" s="273" t="s">
        <v>119</v>
      </c>
      <c r="D20" s="274" t="s">
        <v>120</v>
      </c>
      <c r="E20" s="275" t="s">
        <v>112</v>
      </c>
      <c r="F20" s="276">
        <v>72.11</v>
      </c>
      <c r="G20" s="35"/>
      <c r="H20" s="40"/>
    </row>
    <row r="21" spans="1:8" s="2" customFormat="1" ht="16.899999999999999" customHeight="1">
      <c r="A21" s="35"/>
      <c r="B21" s="40"/>
      <c r="C21" s="277" t="s">
        <v>1</v>
      </c>
      <c r="D21" s="277" t="s">
        <v>121</v>
      </c>
      <c r="E21" s="18" t="s">
        <v>1</v>
      </c>
      <c r="F21" s="278">
        <v>72.11</v>
      </c>
      <c r="G21" s="35"/>
      <c r="H21" s="40"/>
    </row>
    <row r="22" spans="1:8" s="2" customFormat="1" ht="16.899999999999999" customHeight="1">
      <c r="A22" s="35"/>
      <c r="B22" s="40"/>
      <c r="C22" s="279" t="s">
        <v>516</v>
      </c>
      <c r="D22" s="35"/>
      <c r="E22" s="35"/>
      <c r="F22" s="35"/>
      <c r="G22" s="35"/>
      <c r="H22" s="40"/>
    </row>
    <row r="23" spans="1:8" s="2" customFormat="1" ht="16.899999999999999" customHeight="1">
      <c r="A23" s="35"/>
      <c r="B23" s="40"/>
      <c r="C23" s="277" t="s">
        <v>337</v>
      </c>
      <c r="D23" s="277" t="s">
        <v>338</v>
      </c>
      <c r="E23" s="18" t="s">
        <v>112</v>
      </c>
      <c r="F23" s="278">
        <v>72.11</v>
      </c>
      <c r="G23" s="35"/>
      <c r="H23" s="40"/>
    </row>
    <row r="24" spans="1:8" s="2" customFormat="1" ht="22.5">
      <c r="A24" s="35"/>
      <c r="B24" s="40"/>
      <c r="C24" s="277" t="s">
        <v>189</v>
      </c>
      <c r="D24" s="277" t="s">
        <v>190</v>
      </c>
      <c r="E24" s="18" t="s">
        <v>112</v>
      </c>
      <c r="F24" s="278">
        <v>72.11</v>
      </c>
      <c r="G24" s="35"/>
      <c r="H24" s="40"/>
    </row>
    <row r="25" spans="1:8" s="2" customFormat="1" ht="16.899999999999999" customHeight="1">
      <c r="A25" s="35"/>
      <c r="B25" s="40"/>
      <c r="C25" s="273" t="s">
        <v>122</v>
      </c>
      <c r="D25" s="274" t="s">
        <v>123</v>
      </c>
      <c r="E25" s="275" t="s">
        <v>112</v>
      </c>
      <c r="F25" s="276">
        <v>68</v>
      </c>
      <c r="G25" s="35"/>
      <c r="H25" s="40"/>
    </row>
    <row r="26" spans="1:8" s="2" customFormat="1" ht="16.899999999999999" customHeight="1">
      <c r="A26" s="35"/>
      <c r="B26" s="40"/>
      <c r="C26" s="277" t="s">
        <v>1</v>
      </c>
      <c r="D26" s="277" t="s">
        <v>124</v>
      </c>
      <c r="E26" s="18" t="s">
        <v>1</v>
      </c>
      <c r="F26" s="278">
        <v>68</v>
      </c>
      <c r="G26" s="35"/>
      <c r="H26" s="40"/>
    </row>
    <row r="27" spans="1:8" s="2" customFormat="1" ht="16.899999999999999" customHeight="1">
      <c r="A27" s="35"/>
      <c r="B27" s="40"/>
      <c r="C27" s="279" t="s">
        <v>516</v>
      </c>
      <c r="D27" s="35"/>
      <c r="E27" s="35"/>
      <c r="F27" s="35"/>
      <c r="G27" s="35"/>
      <c r="H27" s="40"/>
    </row>
    <row r="28" spans="1:8" s="2" customFormat="1" ht="22.5">
      <c r="A28" s="35"/>
      <c r="B28" s="40"/>
      <c r="C28" s="277" t="s">
        <v>275</v>
      </c>
      <c r="D28" s="277" t="s">
        <v>276</v>
      </c>
      <c r="E28" s="18" t="s">
        <v>112</v>
      </c>
      <c r="F28" s="278">
        <v>68</v>
      </c>
      <c r="G28" s="35"/>
      <c r="H28" s="40"/>
    </row>
    <row r="29" spans="1:8" s="2" customFormat="1" ht="22.5">
      <c r="A29" s="35"/>
      <c r="B29" s="40"/>
      <c r="C29" s="277" t="s">
        <v>295</v>
      </c>
      <c r="D29" s="277" t="s">
        <v>296</v>
      </c>
      <c r="E29" s="18" t="s">
        <v>112</v>
      </c>
      <c r="F29" s="278">
        <v>71.5</v>
      </c>
      <c r="G29" s="35"/>
      <c r="H29" s="40"/>
    </row>
    <row r="30" spans="1:8" s="2" customFormat="1" ht="16.899999999999999" customHeight="1">
      <c r="A30" s="35"/>
      <c r="B30" s="40"/>
      <c r="C30" s="273" t="s">
        <v>125</v>
      </c>
      <c r="D30" s="274" t="s">
        <v>126</v>
      </c>
      <c r="E30" s="275" t="s">
        <v>112</v>
      </c>
      <c r="F30" s="276">
        <v>3.5</v>
      </c>
      <c r="G30" s="35"/>
      <c r="H30" s="40"/>
    </row>
    <row r="31" spans="1:8" s="2" customFormat="1" ht="16.899999999999999" customHeight="1">
      <c r="A31" s="35"/>
      <c r="B31" s="40"/>
      <c r="C31" s="277" t="s">
        <v>1</v>
      </c>
      <c r="D31" s="277" t="s">
        <v>127</v>
      </c>
      <c r="E31" s="18" t="s">
        <v>1</v>
      </c>
      <c r="F31" s="278">
        <v>3.5</v>
      </c>
      <c r="G31" s="35"/>
      <c r="H31" s="40"/>
    </row>
    <row r="32" spans="1:8" s="2" customFormat="1" ht="16.899999999999999" customHeight="1">
      <c r="A32" s="35"/>
      <c r="B32" s="40"/>
      <c r="C32" s="279" t="s">
        <v>516</v>
      </c>
      <c r="D32" s="35"/>
      <c r="E32" s="35"/>
      <c r="F32" s="35"/>
      <c r="G32" s="35"/>
      <c r="H32" s="40"/>
    </row>
    <row r="33" spans="1:8" s="2" customFormat="1" ht="22.5">
      <c r="A33" s="35"/>
      <c r="B33" s="40"/>
      <c r="C33" s="277" t="s">
        <v>285</v>
      </c>
      <c r="D33" s="277" t="s">
        <v>286</v>
      </c>
      <c r="E33" s="18" t="s">
        <v>112</v>
      </c>
      <c r="F33" s="278">
        <v>3.5</v>
      </c>
      <c r="G33" s="35"/>
      <c r="H33" s="40"/>
    </row>
    <row r="34" spans="1:8" s="2" customFormat="1" ht="22.5">
      <c r="A34" s="35"/>
      <c r="B34" s="40"/>
      <c r="C34" s="277" t="s">
        <v>295</v>
      </c>
      <c r="D34" s="277" t="s">
        <v>296</v>
      </c>
      <c r="E34" s="18" t="s">
        <v>112</v>
      </c>
      <c r="F34" s="278">
        <v>71.5</v>
      </c>
      <c r="G34" s="35"/>
      <c r="H34" s="40"/>
    </row>
    <row r="35" spans="1:8" s="2" customFormat="1" ht="16.899999999999999" customHeight="1">
      <c r="A35" s="35"/>
      <c r="B35" s="40"/>
      <c r="C35" s="273" t="s">
        <v>128</v>
      </c>
      <c r="D35" s="274" t="s">
        <v>129</v>
      </c>
      <c r="E35" s="275" t="s">
        <v>112</v>
      </c>
      <c r="F35" s="276">
        <v>3</v>
      </c>
      <c r="G35" s="35"/>
      <c r="H35" s="40"/>
    </row>
    <row r="36" spans="1:8" s="2" customFormat="1" ht="16.899999999999999" customHeight="1">
      <c r="A36" s="35"/>
      <c r="B36" s="40"/>
      <c r="C36" s="277" t="s">
        <v>1</v>
      </c>
      <c r="D36" s="277" t="s">
        <v>114</v>
      </c>
      <c r="E36" s="18" t="s">
        <v>1</v>
      </c>
      <c r="F36" s="278">
        <v>3</v>
      </c>
      <c r="G36" s="35"/>
      <c r="H36" s="40"/>
    </row>
    <row r="37" spans="1:8" s="2" customFormat="1" ht="16.899999999999999" customHeight="1">
      <c r="A37" s="35"/>
      <c r="B37" s="40"/>
      <c r="C37" s="279" t="s">
        <v>516</v>
      </c>
      <c r="D37" s="35"/>
      <c r="E37" s="35"/>
      <c r="F37" s="35"/>
      <c r="G37" s="35"/>
      <c r="H37" s="40"/>
    </row>
    <row r="38" spans="1:8" s="2" customFormat="1" ht="16.899999999999999" customHeight="1">
      <c r="A38" s="35"/>
      <c r="B38" s="40"/>
      <c r="C38" s="277" t="s">
        <v>364</v>
      </c>
      <c r="D38" s="277" t="s">
        <v>365</v>
      </c>
      <c r="E38" s="18" t="s">
        <v>112</v>
      </c>
      <c r="F38" s="278">
        <v>23</v>
      </c>
      <c r="G38" s="35"/>
      <c r="H38" s="40"/>
    </row>
    <row r="39" spans="1:8" s="2" customFormat="1" ht="16.899999999999999" customHeight="1">
      <c r="A39" s="35"/>
      <c r="B39" s="40"/>
      <c r="C39" s="277" t="s">
        <v>372</v>
      </c>
      <c r="D39" s="277" t="s">
        <v>373</v>
      </c>
      <c r="E39" s="18" t="s">
        <v>112</v>
      </c>
      <c r="F39" s="278">
        <v>23</v>
      </c>
      <c r="G39" s="35"/>
      <c r="H39" s="40"/>
    </row>
    <row r="40" spans="1:8" s="2" customFormat="1" ht="26.45" customHeight="1">
      <c r="A40" s="35"/>
      <c r="B40" s="40"/>
      <c r="C40" s="272" t="s">
        <v>517</v>
      </c>
      <c r="D40" s="272" t="s">
        <v>90</v>
      </c>
      <c r="E40" s="35"/>
      <c r="F40" s="35"/>
      <c r="G40" s="35"/>
      <c r="H40" s="40"/>
    </row>
    <row r="41" spans="1:8" s="2" customFormat="1" ht="16.899999999999999" customHeight="1">
      <c r="A41" s="35"/>
      <c r="B41" s="40"/>
      <c r="C41" s="273" t="s">
        <v>110</v>
      </c>
      <c r="D41" s="274" t="s">
        <v>111</v>
      </c>
      <c r="E41" s="275" t="s">
        <v>112</v>
      </c>
      <c r="F41" s="276">
        <v>119</v>
      </c>
      <c r="G41" s="35"/>
      <c r="H41" s="40"/>
    </row>
    <row r="42" spans="1:8" s="2" customFormat="1" ht="16.899999999999999" customHeight="1">
      <c r="A42" s="35"/>
      <c r="B42" s="40"/>
      <c r="C42" s="277" t="s">
        <v>1</v>
      </c>
      <c r="D42" s="277" t="s">
        <v>396</v>
      </c>
      <c r="E42" s="18" t="s">
        <v>1</v>
      </c>
      <c r="F42" s="278">
        <v>119</v>
      </c>
      <c r="G42" s="35"/>
      <c r="H42" s="40"/>
    </row>
    <row r="43" spans="1:8" s="2" customFormat="1" ht="16.899999999999999" customHeight="1">
      <c r="A43" s="35"/>
      <c r="B43" s="40"/>
      <c r="C43" s="279" t="s">
        <v>516</v>
      </c>
      <c r="D43" s="35"/>
      <c r="E43" s="35"/>
      <c r="F43" s="35"/>
      <c r="G43" s="35"/>
      <c r="H43" s="40"/>
    </row>
    <row r="44" spans="1:8" s="2" customFormat="1" ht="16.899999999999999" customHeight="1">
      <c r="A44" s="35"/>
      <c r="B44" s="40"/>
      <c r="C44" s="277" t="s">
        <v>310</v>
      </c>
      <c r="D44" s="277" t="s">
        <v>311</v>
      </c>
      <c r="E44" s="18" t="s">
        <v>112</v>
      </c>
      <c r="F44" s="278">
        <v>119</v>
      </c>
      <c r="G44" s="35"/>
      <c r="H44" s="40"/>
    </row>
    <row r="45" spans="1:8" s="2" customFormat="1" ht="16.899999999999999" customHeight="1">
      <c r="A45" s="35"/>
      <c r="B45" s="40"/>
      <c r="C45" s="277" t="s">
        <v>315</v>
      </c>
      <c r="D45" s="277" t="s">
        <v>316</v>
      </c>
      <c r="E45" s="18" t="s">
        <v>112</v>
      </c>
      <c r="F45" s="278">
        <v>119</v>
      </c>
      <c r="G45" s="35"/>
      <c r="H45" s="40"/>
    </row>
    <row r="46" spans="1:8" s="2" customFormat="1" ht="16.899999999999999" customHeight="1">
      <c r="A46" s="35"/>
      <c r="B46" s="40"/>
      <c r="C46" s="273" t="s">
        <v>119</v>
      </c>
      <c r="D46" s="274" t="s">
        <v>397</v>
      </c>
      <c r="E46" s="275" t="s">
        <v>112</v>
      </c>
      <c r="F46" s="276">
        <v>118.6</v>
      </c>
      <c r="G46" s="35"/>
      <c r="H46" s="40"/>
    </row>
    <row r="47" spans="1:8" s="2" customFormat="1" ht="16.899999999999999" customHeight="1">
      <c r="A47" s="35"/>
      <c r="B47" s="40"/>
      <c r="C47" s="277" t="s">
        <v>1</v>
      </c>
      <c r="D47" s="277" t="s">
        <v>398</v>
      </c>
      <c r="E47" s="18" t="s">
        <v>1</v>
      </c>
      <c r="F47" s="278">
        <v>118.6</v>
      </c>
      <c r="G47" s="35"/>
      <c r="H47" s="40"/>
    </row>
    <row r="48" spans="1:8" s="2" customFormat="1" ht="16.899999999999999" customHeight="1">
      <c r="A48" s="35"/>
      <c r="B48" s="40"/>
      <c r="C48" s="279" t="s">
        <v>516</v>
      </c>
      <c r="D48" s="35"/>
      <c r="E48" s="35"/>
      <c r="F48" s="35"/>
      <c r="G48" s="35"/>
      <c r="H48" s="40"/>
    </row>
    <row r="49" spans="1:8" s="2" customFormat="1" ht="16.899999999999999" customHeight="1">
      <c r="A49" s="35"/>
      <c r="B49" s="40"/>
      <c r="C49" s="277" t="s">
        <v>337</v>
      </c>
      <c r="D49" s="277" t="s">
        <v>338</v>
      </c>
      <c r="E49" s="18" t="s">
        <v>112</v>
      </c>
      <c r="F49" s="278">
        <v>118.6</v>
      </c>
      <c r="G49" s="35"/>
      <c r="H49" s="40"/>
    </row>
    <row r="50" spans="1:8" s="2" customFormat="1" ht="22.5">
      <c r="A50" s="35"/>
      <c r="B50" s="40"/>
      <c r="C50" s="277" t="s">
        <v>189</v>
      </c>
      <c r="D50" s="277" t="s">
        <v>190</v>
      </c>
      <c r="E50" s="18" t="s">
        <v>112</v>
      </c>
      <c r="F50" s="278">
        <v>118.6</v>
      </c>
      <c r="G50" s="35"/>
      <c r="H50" s="40"/>
    </row>
    <row r="51" spans="1:8" s="2" customFormat="1" ht="16.899999999999999" customHeight="1">
      <c r="A51" s="35"/>
      <c r="B51" s="40"/>
      <c r="C51" s="273" t="s">
        <v>125</v>
      </c>
      <c r="D51" s="274" t="s">
        <v>126</v>
      </c>
      <c r="E51" s="275" t="s">
        <v>112</v>
      </c>
      <c r="F51" s="276">
        <v>119</v>
      </c>
      <c r="G51" s="35"/>
      <c r="H51" s="40"/>
    </row>
    <row r="52" spans="1:8" s="2" customFormat="1" ht="16.899999999999999" customHeight="1">
      <c r="A52" s="35"/>
      <c r="B52" s="40"/>
      <c r="C52" s="277" t="s">
        <v>1</v>
      </c>
      <c r="D52" s="277" t="s">
        <v>396</v>
      </c>
      <c r="E52" s="18" t="s">
        <v>1</v>
      </c>
      <c r="F52" s="278">
        <v>119</v>
      </c>
      <c r="G52" s="35"/>
      <c r="H52" s="40"/>
    </row>
    <row r="53" spans="1:8" s="2" customFormat="1" ht="16.899999999999999" customHeight="1">
      <c r="A53" s="35"/>
      <c r="B53" s="40"/>
      <c r="C53" s="279" t="s">
        <v>516</v>
      </c>
      <c r="D53" s="35"/>
      <c r="E53" s="35"/>
      <c r="F53" s="35"/>
      <c r="G53" s="35"/>
      <c r="H53" s="40"/>
    </row>
    <row r="54" spans="1:8" s="2" customFormat="1" ht="22.5">
      <c r="A54" s="35"/>
      <c r="B54" s="40"/>
      <c r="C54" s="277" t="s">
        <v>285</v>
      </c>
      <c r="D54" s="277" t="s">
        <v>286</v>
      </c>
      <c r="E54" s="18" t="s">
        <v>112</v>
      </c>
      <c r="F54" s="278">
        <v>119</v>
      </c>
      <c r="G54" s="35"/>
      <c r="H54" s="40"/>
    </row>
    <row r="55" spans="1:8" s="2" customFormat="1" ht="22.5">
      <c r="A55" s="35"/>
      <c r="B55" s="40"/>
      <c r="C55" s="277" t="s">
        <v>295</v>
      </c>
      <c r="D55" s="277" t="s">
        <v>296</v>
      </c>
      <c r="E55" s="18" t="s">
        <v>112</v>
      </c>
      <c r="F55" s="278">
        <v>119</v>
      </c>
      <c r="G55" s="35"/>
      <c r="H55" s="40"/>
    </row>
    <row r="56" spans="1:8" s="2" customFormat="1" ht="26.45" customHeight="1">
      <c r="A56" s="35"/>
      <c r="B56" s="40"/>
      <c r="C56" s="272" t="s">
        <v>518</v>
      </c>
      <c r="D56" s="272" t="s">
        <v>93</v>
      </c>
      <c r="E56" s="35"/>
      <c r="F56" s="35"/>
      <c r="G56" s="35"/>
      <c r="H56" s="40"/>
    </row>
    <row r="57" spans="1:8" s="2" customFormat="1" ht="16.899999999999999" customHeight="1">
      <c r="A57" s="35"/>
      <c r="B57" s="40"/>
      <c r="C57" s="273" t="s">
        <v>110</v>
      </c>
      <c r="D57" s="274" t="s">
        <v>111</v>
      </c>
      <c r="E57" s="275" t="s">
        <v>112</v>
      </c>
      <c r="F57" s="276">
        <v>38</v>
      </c>
      <c r="G57" s="35"/>
      <c r="H57" s="40"/>
    </row>
    <row r="58" spans="1:8" s="2" customFormat="1" ht="16.899999999999999" customHeight="1">
      <c r="A58" s="35"/>
      <c r="B58" s="40"/>
      <c r="C58" s="277" t="s">
        <v>1</v>
      </c>
      <c r="D58" s="277" t="s">
        <v>261</v>
      </c>
      <c r="E58" s="18" t="s">
        <v>1</v>
      </c>
      <c r="F58" s="278">
        <v>38</v>
      </c>
      <c r="G58" s="35"/>
      <c r="H58" s="40"/>
    </row>
    <row r="59" spans="1:8" s="2" customFormat="1" ht="16.899999999999999" customHeight="1">
      <c r="A59" s="35"/>
      <c r="B59" s="40"/>
      <c r="C59" s="279" t="s">
        <v>516</v>
      </c>
      <c r="D59" s="35"/>
      <c r="E59" s="35"/>
      <c r="F59" s="35"/>
      <c r="G59" s="35"/>
      <c r="H59" s="40"/>
    </row>
    <row r="60" spans="1:8" s="2" customFormat="1" ht="16.899999999999999" customHeight="1">
      <c r="A60" s="35"/>
      <c r="B60" s="40"/>
      <c r="C60" s="277" t="s">
        <v>310</v>
      </c>
      <c r="D60" s="277" t="s">
        <v>311</v>
      </c>
      <c r="E60" s="18" t="s">
        <v>112</v>
      </c>
      <c r="F60" s="278">
        <v>51.1</v>
      </c>
      <c r="G60" s="35"/>
      <c r="H60" s="40"/>
    </row>
    <row r="61" spans="1:8" s="2" customFormat="1" ht="16.899999999999999" customHeight="1">
      <c r="A61" s="35"/>
      <c r="B61" s="40"/>
      <c r="C61" s="277" t="s">
        <v>315</v>
      </c>
      <c r="D61" s="277" t="s">
        <v>316</v>
      </c>
      <c r="E61" s="18" t="s">
        <v>112</v>
      </c>
      <c r="F61" s="278">
        <v>38</v>
      </c>
      <c r="G61" s="35"/>
      <c r="H61" s="40"/>
    </row>
    <row r="62" spans="1:8" s="2" customFormat="1" ht="16.899999999999999" customHeight="1">
      <c r="A62" s="35"/>
      <c r="B62" s="40"/>
      <c r="C62" s="273" t="s">
        <v>115</v>
      </c>
      <c r="D62" s="274" t="s">
        <v>116</v>
      </c>
      <c r="E62" s="275" t="s">
        <v>112</v>
      </c>
      <c r="F62" s="276">
        <v>13.1</v>
      </c>
      <c r="G62" s="35"/>
      <c r="H62" s="40"/>
    </row>
    <row r="63" spans="1:8" s="2" customFormat="1" ht="16.899999999999999" customHeight="1">
      <c r="A63" s="35"/>
      <c r="B63" s="40"/>
      <c r="C63" s="277" t="s">
        <v>1</v>
      </c>
      <c r="D63" s="277" t="s">
        <v>168</v>
      </c>
      <c r="E63" s="18" t="s">
        <v>1</v>
      </c>
      <c r="F63" s="278">
        <v>6</v>
      </c>
      <c r="G63" s="35"/>
      <c r="H63" s="40"/>
    </row>
    <row r="64" spans="1:8" s="2" customFormat="1" ht="16.899999999999999" customHeight="1">
      <c r="A64" s="35"/>
      <c r="B64" s="40"/>
      <c r="C64" s="277" t="s">
        <v>1</v>
      </c>
      <c r="D64" s="277" t="s">
        <v>519</v>
      </c>
      <c r="E64" s="18" t="s">
        <v>1</v>
      </c>
      <c r="F64" s="278">
        <v>2.9</v>
      </c>
      <c r="G64" s="35"/>
      <c r="H64" s="40"/>
    </row>
    <row r="65" spans="1:8" s="2" customFormat="1" ht="16.899999999999999" customHeight="1">
      <c r="A65" s="35"/>
      <c r="B65" s="40"/>
      <c r="C65" s="277" t="s">
        <v>1</v>
      </c>
      <c r="D65" s="277" t="s">
        <v>520</v>
      </c>
      <c r="E65" s="18" t="s">
        <v>1</v>
      </c>
      <c r="F65" s="278">
        <v>4.2</v>
      </c>
      <c r="G65" s="35"/>
      <c r="H65" s="40"/>
    </row>
    <row r="66" spans="1:8" s="2" customFormat="1" ht="16.899999999999999" customHeight="1">
      <c r="A66" s="35"/>
      <c r="B66" s="40"/>
      <c r="C66" s="277" t="s">
        <v>1</v>
      </c>
      <c r="D66" s="277" t="s">
        <v>301</v>
      </c>
      <c r="E66" s="18" t="s">
        <v>1</v>
      </c>
      <c r="F66" s="278">
        <v>13.1</v>
      </c>
      <c r="G66" s="35"/>
      <c r="H66" s="40"/>
    </row>
    <row r="67" spans="1:8" s="2" customFormat="1" ht="16.899999999999999" customHeight="1">
      <c r="A67" s="35"/>
      <c r="B67" s="40"/>
      <c r="C67" s="279" t="s">
        <v>516</v>
      </c>
      <c r="D67" s="35"/>
      <c r="E67" s="35"/>
      <c r="F67" s="35"/>
      <c r="G67" s="35"/>
      <c r="H67" s="40"/>
    </row>
    <row r="68" spans="1:8" s="2" customFormat="1" ht="16.899999999999999" customHeight="1">
      <c r="A68" s="35"/>
      <c r="B68" s="40"/>
      <c r="C68" s="277" t="s">
        <v>310</v>
      </c>
      <c r="D68" s="277" t="s">
        <v>311</v>
      </c>
      <c r="E68" s="18" t="s">
        <v>112</v>
      </c>
      <c r="F68" s="278">
        <v>51.1</v>
      </c>
      <c r="G68" s="35"/>
      <c r="H68" s="40"/>
    </row>
    <row r="69" spans="1:8" s="2" customFormat="1" ht="16.899999999999999" customHeight="1">
      <c r="A69" s="35"/>
      <c r="B69" s="40"/>
      <c r="C69" s="273" t="s">
        <v>119</v>
      </c>
      <c r="D69" s="274" t="s">
        <v>419</v>
      </c>
      <c r="E69" s="275" t="s">
        <v>112</v>
      </c>
      <c r="F69" s="276">
        <v>44.78</v>
      </c>
      <c r="G69" s="35"/>
      <c r="H69" s="40"/>
    </row>
    <row r="70" spans="1:8" s="2" customFormat="1" ht="16.899999999999999" customHeight="1">
      <c r="A70" s="35"/>
      <c r="B70" s="40"/>
      <c r="C70" s="277" t="s">
        <v>1</v>
      </c>
      <c r="D70" s="277" t="s">
        <v>420</v>
      </c>
      <c r="E70" s="18" t="s">
        <v>1</v>
      </c>
      <c r="F70" s="278">
        <v>44.78</v>
      </c>
      <c r="G70" s="35"/>
      <c r="H70" s="40"/>
    </row>
    <row r="71" spans="1:8" s="2" customFormat="1" ht="16.899999999999999" customHeight="1">
      <c r="A71" s="35"/>
      <c r="B71" s="40"/>
      <c r="C71" s="279" t="s">
        <v>516</v>
      </c>
      <c r="D71" s="35"/>
      <c r="E71" s="35"/>
      <c r="F71" s="35"/>
      <c r="G71" s="35"/>
      <c r="H71" s="40"/>
    </row>
    <row r="72" spans="1:8" s="2" customFormat="1" ht="16.899999999999999" customHeight="1">
      <c r="A72" s="35"/>
      <c r="B72" s="40"/>
      <c r="C72" s="277" t="s">
        <v>337</v>
      </c>
      <c r="D72" s="277" t="s">
        <v>338</v>
      </c>
      <c r="E72" s="18" t="s">
        <v>112</v>
      </c>
      <c r="F72" s="278">
        <v>44.78</v>
      </c>
      <c r="G72" s="35"/>
      <c r="H72" s="40"/>
    </row>
    <row r="73" spans="1:8" s="2" customFormat="1" ht="22.5">
      <c r="A73" s="35"/>
      <c r="B73" s="40"/>
      <c r="C73" s="277" t="s">
        <v>189</v>
      </c>
      <c r="D73" s="277" t="s">
        <v>190</v>
      </c>
      <c r="E73" s="18" t="s">
        <v>112</v>
      </c>
      <c r="F73" s="278">
        <v>44.78</v>
      </c>
      <c r="G73" s="35"/>
      <c r="H73" s="40"/>
    </row>
    <row r="74" spans="1:8" s="2" customFormat="1" ht="16.899999999999999" customHeight="1">
      <c r="A74" s="35"/>
      <c r="B74" s="40"/>
      <c r="C74" s="273" t="s">
        <v>122</v>
      </c>
      <c r="D74" s="274" t="s">
        <v>123</v>
      </c>
      <c r="E74" s="275" t="s">
        <v>112</v>
      </c>
      <c r="F74" s="276">
        <v>12</v>
      </c>
      <c r="G74" s="35"/>
      <c r="H74" s="40"/>
    </row>
    <row r="75" spans="1:8" s="2" customFormat="1" ht="16.899999999999999" customHeight="1">
      <c r="A75" s="35"/>
      <c r="B75" s="40"/>
      <c r="C75" s="277" t="s">
        <v>1</v>
      </c>
      <c r="D75" s="277" t="s">
        <v>421</v>
      </c>
      <c r="E75" s="18" t="s">
        <v>1</v>
      </c>
      <c r="F75" s="278">
        <v>12</v>
      </c>
      <c r="G75" s="35"/>
      <c r="H75" s="40"/>
    </row>
    <row r="76" spans="1:8" s="2" customFormat="1" ht="16.899999999999999" customHeight="1">
      <c r="A76" s="35"/>
      <c r="B76" s="40"/>
      <c r="C76" s="279" t="s">
        <v>516</v>
      </c>
      <c r="D76" s="35"/>
      <c r="E76" s="35"/>
      <c r="F76" s="35"/>
      <c r="G76" s="35"/>
      <c r="H76" s="40"/>
    </row>
    <row r="77" spans="1:8" s="2" customFormat="1" ht="22.5">
      <c r="A77" s="35"/>
      <c r="B77" s="40"/>
      <c r="C77" s="277" t="s">
        <v>275</v>
      </c>
      <c r="D77" s="277" t="s">
        <v>276</v>
      </c>
      <c r="E77" s="18" t="s">
        <v>112</v>
      </c>
      <c r="F77" s="278">
        <v>12</v>
      </c>
      <c r="G77" s="35"/>
      <c r="H77" s="40"/>
    </row>
    <row r="78" spans="1:8" s="2" customFormat="1" ht="22.5">
      <c r="A78" s="35"/>
      <c r="B78" s="40"/>
      <c r="C78" s="277" t="s">
        <v>295</v>
      </c>
      <c r="D78" s="277" t="s">
        <v>296</v>
      </c>
      <c r="E78" s="18" t="s">
        <v>112</v>
      </c>
      <c r="F78" s="278">
        <v>36.5</v>
      </c>
      <c r="G78" s="35"/>
      <c r="H78" s="40"/>
    </row>
    <row r="79" spans="1:8" s="2" customFormat="1" ht="16.899999999999999" customHeight="1">
      <c r="A79" s="35"/>
      <c r="B79" s="40"/>
      <c r="C79" s="273" t="s">
        <v>125</v>
      </c>
      <c r="D79" s="274" t="s">
        <v>126</v>
      </c>
      <c r="E79" s="275" t="s">
        <v>112</v>
      </c>
      <c r="F79" s="276">
        <v>24.5</v>
      </c>
      <c r="G79" s="35"/>
      <c r="H79" s="40"/>
    </row>
    <row r="80" spans="1:8" s="2" customFormat="1" ht="16.899999999999999" customHeight="1">
      <c r="A80" s="35"/>
      <c r="B80" s="40"/>
      <c r="C80" s="277" t="s">
        <v>1</v>
      </c>
      <c r="D80" s="277" t="s">
        <v>422</v>
      </c>
      <c r="E80" s="18" t="s">
        <v>1</v>
      </c>
      <c r="F80" s="278">
        <v>24.5</v>
      </c>
      <c r="G80" s="35"/>
      <c r="H80" s="40"/>
    </row>
    <row r="81" spans="1:8" s="2" customFormat="1" ht="16.899999999999999" customHeight="1">
      <c r="A81" s="35"/>
      <c r="B81" s="40"/>
      <c r="C81" s="279" t="s">
        <v>516</v>
      </c>
      <c r="D81" s="35"/>
      <c r="E81" s="35"/>
      <c r="F81" s="35"/>
      <c r="G81" s="35"/>
      <c r="H81" s="40"/>
    </row>
    <row r="82" spans="1:8" s="2" customFormat="1" ht="22.5">
      <c r="A82" s="35"/>
      <c r="B82" s="40"/>
      <c r="C82" s="277" t="s">
        <v>285</v>
      </c>
      <c r="D82" s="277" t="s">
        <v>286</v>
      </c>
      <c r="E82" s="18" t="s">
        <v>112</v>
      </c>
      <c r="F82" s="278">
        <v>24.5</v>
      </c>
      <c r="G82" s="35"/>
      <c r="H82" s="40"/>
    </row>
    <row r="83" spans="1:8" s="2" customFormat="1" ht="22.5">
      <c r="A83" s="35"/>
      <c r="B83" s="40"/>
      <c r="C83" s="277" t="s">
        <v>295</v>
      </c>
      <c r="D83" s="277" t="s">
        <v>296</v>
      </c>
      <c r="E83" s="18" t="s">
        <v>112</v>
      </c>
      <c r="F83" s="278">
        <v>36.5</v>
      </c>
      <c r="G83" s="35"/>
      <c r="H83" s="40"/>
    </row>
    <row r="84" spans="1:8" s="2" customFormat="1" ht="16.899999999999999" customHeight="1">
      <c r="A84" s="35"/>
      <c r="B84" s="40"/>
      <c r="C84" s="273" t="s">
        <v>128</v>
      </c>
      <c r="D84" s="274" t="s">
        <v>129</v>
      </c>
      <c r="E84" s="275" t="s">
        <v>1</v>
      </c>
      <c r="F84" s="276">
        <v>7.6</v>
      </c>
      <c r="G84" s="35"/>
      <c r="H84" s="40"/>
    </row>
    <row r="85" spans="1:8" s="2" customFormat="1" ht="16.899999999999999" customHeight="1">
      <c r="A85" s="35"/>
      <c r="B85" s="40"/>
      <c r="C85" s="277" t="s">
        <v>1</v>
      </c>
      <c r="D85" s="277" t="s">
        <v>521</v>
      </c>
      <c r="E85" s="18" t="s">
        <v>1</v>
      </c>
      <c r="F85" s="278">
        <v>3.1</v>
      </c>
      <c r="G85" s="35"/>
      <c r="H85" s="40"/>
    </row>
    <row r="86" spans="1:8" s="2" customFormat="1" ht="16.899999999999999" customHeight="1">
      <c r="A86" s="35"/>
      <c r="B86" s="40"/>
      <c r="C86" s="277" t="s">
        <v>1</v>
      </c>
      <c r="D86" s="277" t="s">
        <v>522</v>
      </c>
      <c r="E86" s="18" t="s">
        <v>1</v>
      </c>
      <c r="F86" s="278">
        <v>4.5</v>
      </c>
      <c r="G86" s="35"/>
      <c r="H86" s="40"/>
    </row>
    <row r="87" spans="1:8" s="2" customFormat="1" ht="16.899999999999999" customHeight="1">
      <c r="A87" s="35"/>
      <c r="B87" s="40"/>
      <c r="C87" s="277" t="s">
        <v>1</v>
      </c>
      <c r="D87" s="277" t="s">
        <v>301</v>
      </c>
      <c r="E87" s="18" t="s">
        <v>1</v>
      </c>
      <c r="F87" s="278">
        <v>7.6</v>
      </c>
      <c r="G87" s="35"/>
      <c r="H87" s="40"/>
    </row>
    <row r="88" spans="1:8" s="2" customFormat="1" ht="16.899999999999999" customHeight="1">
      <c r="A88" s="35"/>
      <c r="B88" s="40"/>
      <c r="C88" s="279" t="s">
        <v>516</v>
      </c>
      <c r="D88" s="35"/>
      <c r="E88" s="35"/>
      <c r="F88" s="35"/>
      <c r="G88" s="35"/>
      <c r="H88" s="40"/>
    </row>
    <row r="89" spans="1:8" s="2" customFormat="1" ht="16.899999999999999" customHeight="1">
      <c r="A89" s="35"/>
      <c r="B89" s="40"/>
      <c r="C89" s="277" t="s">
        <v>364</v>
      </c>
      <c r="D89" s="277" t="s">
        <v>365</v>
      </c>
      <c r="E89" s="18" t="s">
        <v>112</v>
      </c>
      <c r="F89" s="278">
        <v>27.6</v>
      </c>
      <c r="G89" s="35"/>
      <c r="H89" s="40"/>
    </row>
    <row r="90" spans="1:8" s="2" customFormat="1" ht="16.899999999999999" customHeight="1">
      <c r="A90" s="35"/>
      <c r="B90" s="40"/>
      <c r="C90" s="277" t="s">
        <v>372</v>
      </c>
      <c r="D90" s="277" t="s">
        <v>373</v>
      </c>
      <c r="E90" s="18" t="s">
        <v>112</v>
      </c>
      <c r="F90" s="278">
        <v>27.6</v>
      </c>
      <c r="G90" s="35"/>
      <c r="H90" s="40"/>
    </row>
    <row r="91" spans="1:8" s="2" customFormat="1" ht="26.45" customHeight="1">
      <c r="A91" s="35"/>
      <c r="B91" s="40"/>
      <c r="C91" s="272" t="s">
        <v>523</v>
      </c>
      <c r="D91" s="272" t="s">
        <v>96</v>
      </c>
      <c r="E91" s="35"/>
      <c r="F91" s="35"/>
      <c r="G91" s="35"/>
      <c r="H91" s="40"/>
    </row>
    <row r="92" spans="1:8" s="2" customFormat="1" ht="16.899999999999999" customHeight="1">
      <c r="A92" s="35"/>
      <c r="B92" s="40"/>
      <c r="C92" s="273" t="s">
        <v>110</v>
      </c>
      <c r="D92" s="274" t="s">
        <v>111</v>
      </c>
      <c r="E92" s="275" t="s">
        <v>112</v>
      </c>
      <c r="F92" s="276">
        <v>149</v>
      </c>
      <c r="G92" s="35"/>
      <c r="H92" s="40"/>
    </row>
    <row r="93" spans="1:8" s="2" customFormat="1" ht="16.899999999999999" customHeight="1">
      <c r="A93" s="35"/>
      <c r="B93" s="40"/>
      <c r="C93" s="277" t="s">
        <v>1</v>
      </c>
      <c r="D93" s="277" t="s">
        <v>423</v>
      </c>
      <c r="E93" s="18" t="s">
        <v>1</v>
      </c>
      <c r="F93" s="278">
        <v>149</v>
      </c>
      <c r="G93" s="35"/>
      <c r="H93" s="40"/>
    </row>
    <row r="94" spans="1:8" s="2" customFormat="1" ht="16.899999999999999" customHeight="1">
      <c r="A94" s="35"/>
      <c r="B94" s="40"/>
      <c r="C94" s="279" t="s">
        <v>516</v>
      </c>
      <c r="D94" s="35"/>
      <c r="E94" s="35"/>
      <c r="F94" s="35"/>
      <c r="G94" s="35"/>
      <c r="H94" s="40"/>
    </row>
    <row r="95" spans="1:8" s="2" customFormat="1" ht="16.899999999999999" customHeight="1">
      <c r="A95" s="35"/>
      <c r="B95" s="40"/>
      <c r="C95" s="277" t="s">
        <v>310</v>
      </c>
      <c r="D95" s="277" t="s">
        <v>311</v>
      </c>
      <c r="E95" s="18" t="s">
        <v>112</v>
      </c>
      <c r="F95" s="278">
        <v>152.71</v>
      </c>
      <c r="G95" s="35"/>
      <c r="H95" s="40"/>
    </row>
    <row r="96" spans="1:8" s="2" customFormat="1" ht="16.899999999999999" customHeight="1">
      <c r="A96" s="35"/>
      <c r="B96" s="40"/>
      <c r="C96" s="277" t="s">
        <v>315</v>
      </c>
      <c r="D96" s="277" t="s">
        <v>316</v>
      </c>
      <c r="E96" s="18" t="s">
        <v>112</v>
      </c>
      <c r="F96" s="278">
        <v>149</v>
      </c>
      <c r="G96" s="35"/>
      <c r="H96" s="40"/>
    </row>
    <row r="97" spans="1:8" s="2" customFormat="1" ht="16.899999999999999" customHeight="1">
      <c r="A97" s="35"/>
      <c r="B97" s="40"/>
      <c r="C97" s="273" t="s">
        <v>115</v>
      </c>
      <c r="D97" s="274" t="s">
        <v>116</v>
      </c>
      <c r="E97" s="275" t="s">
        <v>112</v>
      </c>
      <c r="F97" s="276">
        <v>3.71</v>
      </c>
      <c r="G97" s="35"/>
      <c r="H97" s="40"/>
    </row>
    <row r="98" spans="1:8" s="2" customFormat="1" ht="16.899999999999999" customHeight="1">
      <c r="A98" s="35"/>
      <c r="B98" s="40"/>
      <c r="C98" s="277" t="s">
        <v>1</v>
      </c>
      <c r="D98" s="277" t="s">
        <v>524</v>
      </c>
      <c r="E98" s="18" t="s">
        <v>1</v>
      </c>
      <c r="F98" s="278">
        <v>0.64</v>
      </c>
      <c r="G98" s="35"/>
      <c r="H98" s="40"/>
    </row>
    <row r="99" spans="1:8" s="2" customFormat="1" ht="16.899999999999999" customHeight="1">
      <c r="A99" s="35"/>
      <c r="B99" s="40"/>
      <c r="C99" s="277" t="s">
        <v>1</v>
      </c>
      <c r="D99" s="277" t="s">
        <v>525</v>
      </c>
      <c r="E99" s="18" t="s">
        <v>1</v>
      </c>
      <c r="F99" s="278">
        <v>1.42</v>
      </c>
      <c r="G99" s="35"/>
      <c r="H99" s="40"/>
    </row>
    <row r="100" spans="1:8" s="2" customFormat="1" ht="16.899999999999999" customHeight="1">
      <c r="A100" s="35"/>
      <c r="B100" s="40"/>
      <c r="C100" s="277" t="s">
        <v>1</v>
      </c>
      <c r="D100" s="277" t="s">
        <v>526</v>
      </c>
      <c r="E100" s="18" t="s">
        <v>1</v>
      </c>
      <c r="F100" s="278">
        <v>1.65</v>
      </c>
      <c r="G100" s="35"/>
      <c r="H100" s="40"/>
    </row>
    <row r="101" spans="1:8" s="2" customFormat="1" ht="16.899999999999999" customHeight="1">
      <c r="A101" s="35"/>
      <c r="B101" s="40"/>
      <c r="C101" s="277" t="s">
        <v>1</v>
      </c>
      <c r="D101" s="277" t="s">
        <v>301</v>
      </c>
      <c r="E101" s="18" t="s">
        <v>1</v>
      </c>
      <c r="F101" s="278">
        <v>3.71</v>
      </c>
      <c r="G101" s="35"/>
      <c r="H101" s="40"/>
    </row>
    <row r="102" spans="1:8" s="2" customFormat="1" ht="16.899999999999999" customHeight="1">
      <c r="A102" s="35"/>
      <c r="B102" s="40"/>
      <c r="C102" s="279" t="s">
        <v>516</v>
      </c>
      <c r="D102" s="35"/>
      <c r="E102" s="35"/>
      <c r="F102" s="35"/>
      <c r="G102" s="35"/>
      <c r="H102" s="40"/>
    </row>
    <row r="103" spans="1:8" s="2" customFormat="1" ht="16.899999999999999" customHeight="1">
      <c r="A103" s="35"/>
      <c r="B103" s="40"/>
      <c r="C103" s="277" t="s">
        <v>310</v>
      </c>
      <c r="D103" s="277" t="s">
        <v>311</v>
      </c>
      <c r="E103" s="18" t="s">
        <v>112</v>
      </c>
      <c r="F103" s="278">
        <v>152.71</v>
      </c>
      <c r="G103" s="35"/>
      <c r="H103" s="40"/>
    </row>
    <row r="104" spans="1:8" s="2" customFormat="1" ht="16.899999999999999" customHeight="1">
      <c r="A104" s="35"/>
      <c r="B104" s="40"/>
      <c r="C104" s="273" t="s">
        <v>119</v>
      </c>
      <c r="D104" s="274" t="s">
        <v>424</v>
      </c>
      <c r="E104" s="275" t="s">
        <v>112</v>
      </c>
      <c r="F104" s="276">
        <v>151.91</v>
      </c>
      <c r="G104" s="35"/>
      <c r="H104" s="40"/>
    </row>
    <row r="105" spans="1:8" s="2" customFormat="1" ht="16.899999999999999" customHeight="1">
      <c r="A105" s="35"/>
      <c r="B105" s="40"/>
      <c r="C105" s="277" t="s">
        <v>1</v>
      </c>
      <c r="D105" s="277" t="s">
        <v>425</v>
      </c>
      <c r="E105" s="18" t="s">
        <v>1</v>
      </c>
      <c r="F105" s="278">
        <v>151.91</v>
      </c>
      <c r="G105" s="35"/>
      <c r="H105" s="40"/>
    </row>
    <row r="106" spans="1:8" s="2" customFormat="1" ht="16.899999999999999" customHeight="1">
      <c r="A106" s="35"/>
      <c r="B106" s="40"/>
      <c r="C106" s="279" t="s">
        <v>516</v>
      </c>
      <c r="D106" s="35"/>
      <c r="E106" s="35"/>
      <c r="F106" s="35"/>
      <c r="G106" s="35"/>
      <c r="H106" s="40"/>
    </row>
    <row r="107" spans="1:8" s="2" customFormat="1" ht="16.899999999999999" customHeight="1">
      <c r="A107" s="35"/>
      <c r="B107" s="40"/>
      <c r="C107" s="277" t="s">
        <v>337</v>
      </c>
      <c r="D107" s="277" t="s">
        <v>338</v>
      </c>
      <c r="E107" s="18" t="s">
        <v>112</v>
      </c>
      <c r="F107" s="278">
        <v>151.91</v>
      </c>
      <c r="G107" s="35"/>
      <c r="H107" s="40"/>
    </row>
    <row r="108" spans="1:8" s="2" customFormat="1" ht="22.5">
      <c r="A108" s="35"/>
      <c r="B108" s="40"/>
      <c r="C108" s="277" t="s">
        <v>189</v>
      </c>
      <c r="D108" s="277" t="s">
        <v>190</v>
      </c>
      <c r="E108" s="18" t="s">
        <v>112</v>
      </c>
      <c r="F108" s="278">
        <v>151.91</v>
      </c>
      <c r="G108" s="35"/>
      <c r="H108" s="40"/>
    </row>
    <row r="109" spans="1:8" s="2" customFormat="1" ht="16.899999999999999" customHeight="1">
      <c r="A109" s="35"/>
      <c r="B109" s="40"/>
      <c r="C109" s="273" t="s">
        <v>125</v>
      </c>
      <c r="D109" s="274" t="s">
        <v>126</v>
      </c>
      <c r="E109" s="275" t="s">
        <v>112</v>
      </c>
      <c r="F109" s="276">
        <v>148.5</v>
      </c>
      <c r="G109" s="35"/>
      <c r="H109" s="40"/>
    </row>
    <row r="110" spans="1:8" s="2" customFormat="1" ht="16.899999999999999" customHeight="1">
      <c r="A110" s="35"/>
      <c r="B110" s="40"/>
      <c r="C110" s="277" t="s">
        <v>1</v>
      </c>
      <c r="D110" s="277" t="s">
        <v>426</v>
      </c>
      <c r="E110" s="18" t="s">
        <v>1</v>
      </c>
      <c r="F110" s="278">
        <v>148.5</v>
      </c>
      <c r="G110" s="35"/>
      <c r="H110" s="40"/>
    </row>
    <row r="111" spans="1:8" s="2" customFormat="1" ht="16.899999999999999" customHeight="1">
      <c r="A111" s="35"/>
      <c r="B111" s="40"/>
      <c r="C111" s="279" t="s">
        <v>516</v>
      </c>
      <c r="D111" s="35"/>
      <c r="E111" s="35"/>
      <c r="F111" s="35"/>
      <c r="G111" s="35"/>
      <c r="H111" s="40"/>
    </row>
    <row r="112" spans="1:8" s="2" customFormat="1" ht="22.5">
      <c r="A112" s="35"/>
      <c r="B112" s="40"/>
      <c r="C112" s="277" t="s">
        <v>285</v>
      </c>
      <c r="D112" s="277" t="s">
        <v>286</v>
      </c>
      <c r="E112" s="18" t="s">
        <v>112</v>
      </c>
      <c r="F112" s="278">
        <v>148.5</v>
      </c>
      <c r="G112" s="35"/>
      <c r="H112" s="40"/>
    </row>
    <row r="113" spans="1:8" s="2" customFormat="1" ht="22.5">
      <c r="A113" s="35"/>
      <c r="B113" s="40"/>
      <c r="C113" s="277" t="s">
        <v>295</v>
      </c>
      <c r="D113" s="277" t="s">
        <v>296</v>
      </c>
      <c r="E113" s="18" t="s">
        <v>112</v>
      </c>
      <c r="F113" s="278">
        <v>148.5</v>
      </c>
      <c r="G113" s="35"/>
      <c r="H113" s="40"/>
    </row>
    <row r="114" spans="1:8" s="2" customFormat="1" ht="16.899999999999999" customHeight="1">
      <c r="A114" s="35"/>
      <c r="B114" s="40"/>
      <c r="C114" s="273" t="s">
        <v>128</v>
      </c>
      <c r="D114" s="274" t="s">
        <v>129</v>
      </c>
      <c r="E114" s="275" t="s">
        <v>112</v>
      </c>
      <c r="F114" s="276">
        <v>5</v>
      </c>
      <c r="G114" s="35"/>
      <c r="H114" s="40"/>
    </row>
    <row r="115" spans="1:8" s="2" customFormat="1" ht="16.899999999999999" customHeight="1">
      <c r="A115" s="35"/>
      <c r="B115" s="40"/>
      <c r="C115" s="277" t="s">
        <v>1</v>
      </c>
      <c r="D115" s="277" t="s">
        <v>195</v>
      </c>
      <c r="E115" s="18" t="s">
        <v>1</v>
      </c>
      <c r="F115" s="278">
        <v>5</v>
      </c>
      <c r="G115" s="35"/>
      <c r="H115" s="40"/>
    </row>
    <row r="116" spans="1:8" s="2" customFormat="1" ht="16.899999999999999" customHeight="1">
      <c r="A116" s="35"/>
      <c r="B116" s="40"/>
      <c r="C116" s="279" t="s">
        <v>516</v>
      </c>
      <c r="D116" s="35"/>
      <c r="E116" s="35"/>
      <c r="F116" s="35"/>
      <c r="G116" s="35"/>
      <c r="H116" s="40"/>
    </row>
    <row r="117" spans="1:8" s="2" customFormat="1" ht="16.899999999999999" customHeight="1">
      <c r="A117" s="35"/>
      <c r="B117" s="40"/>
      <c r="C117" s="277" t="s">
        <v>364</v>
      </c>
      <c r="D117" s="277" t="s">
        <v>365</v>
      </c>
      <c r="E117" s="18" t="s">
        <v>112</v>
      </c>
      <c r="F117" s="278">
        <v>35</v>
      </c>
      <c r="G117" s="35"/>
      <c r="H117" s="40"/>
    </row>
    <row r="118" spans="1:8" s="2" customFormat="1" ht="16.899999999999999" customHeight="1">
      <c r="A118" s="35"/>
      <c r="B118" s="40"/>
      <c r="C118" s="277" t="s">
        <v>372</v>
      </c>
      <c r="D118" s="277" t="s">
        <v>373</v>
      </c>
      <c r="E118" s="18" t="s">
        <v>112</v>
      </c>
      <c r="F118" s="278">
        <v>35</v>
      </c>
      <c r="G118" s="35"/>
      <c r="H118" s="40"/>
    </row>
    <row r="119" spans="1:8" s="2" customFormat="1" ht="26.45" customHeight="1">
      <c r="A119" s="35"/>
      <c r="B119" s="40"/>
      <c r="C119" s="272" t="s">
        <v>527</v>
      </c>
      <c r="D119" s="272" t="s">
        <v>99</v>
      </c>
      <c r="E119" s="35"/>
      <c r="F119" s="35"/>
      <c r="G119" s="35"/>
      <c r="H119" s="40"/>
    </row>
    <row r="120" spans="1:8" s="2" customFormat="1" ht="16.899999999999999" customHeight="1">
      <c r="A120" s="35"/>
      <c r="B120" s="40"/>
      <c r="C120" s="273" t="s">
        <v>110</v>
      </c>
      <c r="D120" s="274" t="s">
        <v>111</v>
      </c>
      <c r="E120" s="275" t="s">
        <v>112</v>
      </c>
      <c r="F120" s="276">
        <v>75</v>
      </c>
      <c r="G120" s="35"/>
      <c r="H120" s="40"/>
    </row>
    <row r="121" spans="1:8" s="2" customFormat="1" ht="16.899999999999999" customHeight="1">
      <c r="A121" s="35"/>
      <c r="B121" s="40"/>
      <c r="C121" s="277" t="s">
        <v>1</v>
      </c>
      <c r="D121" s="277" t="s">
        <v>429</v>
      </c>
      <c r="E121" s="18" t="s">
        <v>1</v>
      </c>
      <c r="F121" s="278">
        <v>75</v>
      </c>
      <c r="G121" s="35"/>
      <c r="H121" s="40"/>
    </row>
    <row r="122" spans="1:8" s="2" customFormat="1" ht="16.899999999999999" customHeight="1">
      <c r="A122" s="35"/>
      <c r="B122" s="40"/>
      <c r="C122" s="279" t="s">
        <v>516</v>
      </c>
      <c r="D122" s="35"/>
      <c r="E122" s="35"/>
      <c r="F122" s="35"/>
      <c r="G122" s="35"/>
      <c r="H122" s="40"/>
    </row>
    <row r="123" spans="1:8" s="2" customFormat="1" ht="16.899999999999999" customHeight="1">
      <c r="A123" s="35"/>
      <c r="B123" s="40"/>
      <c r="C123" s="277" t="s">
        <v>310</v>
      </c>
      <c r="D123" s="277" t="s">
        <v>311</v>
      </c>
      <c r="E123" s="18" t="s">
        <v>112</v>
      </c>
      <c r="F123" s="278">
        <v>107.4</v>
      </c>
      <c r="G123" s="35"/>
      <c r="H123" s="40"/>
    </row>
    <row r="124" spans="1:8" s="2" customFormat="1" ht="16.899999999999999" customHeight="1">
      <c r="A124" s="35"/>
      <c r="B124" s="40"/>
      <c r="C124" s="277" t="s">
        <v>315</v>
      </c>
      <c r="D124" s="277" t="s">
        <v>316</v>
      </c>
      <c r="E124" s="18" t="s">
        <v>112</v>
      </c>
      <c r="F124" s="278">
        <v>75</v>
      </c>
      <c r="G124" s="35"/>
      <c r="H124" s="40"/>
    </row>
    <row r="125" spans="1:8" s="2" customFormat="1" ht="16.899999999999999" customHeight="1">
      <c r="A125" s="35"/>
      <c r="B125" s="40"/>
      <c r="C125" s="273" t="s">
        <v>115</v>
      </c>
      <c r="D125" s="274" t="s">
        <v>116</v>
      </c>
      <c r="E125" s="275" t="s">
        <v>112</v>
      </c>
      <c r="F125" s="276">
        <v>32.4</v>
      </c>
      <c r="G125" s="35"/>
      <c r="H125" s="40"/>
    </row>
    <row r="126" spans="1:8" s="2" customFormat="1" ht="16.899999999999999" customHeight="1">
      <c r="A126" s="35"/>
      <c r="B126" s="40"/>
      <c r="C126" s="277" t="s">
        <v>1</v>
      </c>
      <c r="D126" s="277" t="s">
        <v>528</v>
      </c>
      <c r="E126" s="18" t="s">
        <v>1</v>
      </c>
      <c r="F126" s="278">
        <v>8.4</v>
      </c>
      <c r="G126" s="35"/>
      <c r="H126" s="40"/>
    </row>
    <row r="127" spans="1:8" s="2" customFormat="1" ht="16.899999999999999" customHeight="1">
      <c r="A127" s="35"/>
      <c r="B127" s="40"/>
      <c r="C127" s="277" t="s">
        <v>1</v>
      </c>
      <c r="D127" s="277" t="s">
        <v>529</v>
      </c>
      <c r="E127" s="18" t="s">
        <v>1</v>
      </c>
      <c r="F127" s="278">
        <v>14.3</v>
      </c>
      <c r="G127" s="35"/>
      <c r="H127" s="40"/>
    </row>
    <row r="128" spans="1:8" s="2" customFormat="1" ht="16.899999999999999" customHeight="1">
      <c r="A128" s="35"/>
      <c r="B128" s="40"/>
      <c r="C128" s="277" t="s">
        <v>1</v>
      </c>
      <c r="D128" s="277" t="s">
        <v>530</v>
      </c>
      <c r="E128" s="18" t="s">
        <v>1</v>
      </c>
      <c r="F128" s="278">
        <v>2.7</v>
      </c>
      <c r="G128" s="35"/>
      <c r="H128" s="40"/>
    </row>
    <row r="129" spans="1:8" s="2" customFormat="1" ht="16.899999999999999" customHeight="1">
      <c r="A129" s="35"/>
      <c r="B129" s="40"/>
      <c r="C129" s="277" t="s">
        <v>1</v>
      </c>
      <c r="D129" s="277" t="s">
        <v>205</v>
      </c>
      <c r="E129" s="18" t="s">
        <v>1</v>
      </c>
      <c r="F129" s="278">
        <v>7</v>
      </c>
      <c r="G129" s="35"/>
      <c r="H129" s="40"/>
    </row>
    <row r="130" spans="1:8" s="2" customFormat="1" ht="16.899999999999999" customHeight="1">
      <c r="A130" s="35"/>
      <c r="B130" s="40"/>
      <c r="C130" s="277" t="s">
        <v>1</v>
      </c>
      <c r="D130" s="277" t="s">
        <v>301</v>
      </c>
      <c r="E130" s="18" t="s">
        <v>1</v>
      </c>
      <c r="F130" s="278">
        <v>32.4</v>
      </c>
      <c r="G130" s="35"/>
      <c r="H130" s="40"/>
    </row>
    <row r="131" spans="1:8" s="2" customFormat="1" ht="16.899999999999999" customHeight="1">
      <c r="A131" s="35"/>
      <c r="B131" s="40"/>
      <c r="C131" s="279" t="s">
        <v>516</v>
      </c>
      <c r="D131" s="35"/>
      <c r="E131" s="35"/>
      <c r="F131" s="35"/>
      <c r="G131" s="35"/>
      <c r="H131" s="40"/>
    </row>
    <row r="132" spans="1:8" s="2" customFormat="1" ht="16.899999999999999" customHeight="1">
      <c r="A132" s="35"/>
      <c r="B132" s="40"/>
      <c r="C132" s="277" t="s">
        <v>310</v>
      </c>
      <c r="D132" s="277" t="s">
        <v>311</v>
      </c>
      <c r="E132" s="18" t="s">
        <v>112</v>
      </c>
      <c r="F132" s="278">
        <v>107.4</v>
      </c>
      <c r="G132" s="35"/>
      <c r="H132" s="40"/>
    </row>
    <row r="133" spans="1:8" s="2" customFormat="1" ht="16.899999999999999" customHeight="1">
      <c r="A133" s="35"/>
      <c r="B133" s="40"/>
      <c r="C133" s="273" t="s">
        <v>119</v>
      </c>
      <c r="D133" s="274" t="s">
        <v>431</v>
      </c>
      <c r="E133" s="275" t="s">
        <v>112</v>
      </c>
      <c r="F133" s="276">
        <v>84.49</v>
      </c>
      <c r="G133" s="35"/>
      <c r="H133" s="40"/>
    </row>
    <row r="134" spans="1:8" s="2" customFormat="1" ht="16.899999999999999" customHeight="1">
      <c r="A134" s="35"/>
      <c r="B134" s="40"/>
      <c r="C134" s="277" t="s">
        <v>1</v>
      </c>
      <c r="D134" s="277" t="s">
        <v>432</v>
      </c>
      <c r="E134" s="18" t="s">
        <v>1</v>
      </c>
      <c r="F134" s="278">
        <v>84.49</v>
      </c>
      <c r="G134" s="35"/>
      <c r="H134" s="40"/>
    </row>
    <row r="135" spans="1:8" s="2" customFormat="1" ht="16.899999999999999" customHeight="1">
      <c r="A135" s="35"/>
      <c r="B135" s="40"/>
      <c r="C135" s="279" t="s">
        <v>516</v>
      </c>
      <c r="D135" s="35"/>
      <c r="E135" s="35"/>
      <c r="F135" s="35"/>
      <c r="G135" s="35"/>
      <c r="H135" s="40"/>
    </row>
    <row r="136" spans="1:8" s="2" customFormat="1" ht="16.899999999999999" customHeight="1">
      <c r="A136" s="35"/>
      <c r="B136" s="40"/>
      <c r="C136" s="277" t="s">
        <v>337</v>
      </c>
      <c r="D136" s="277" t="s">
        <v>338</v>
      </c>
      <c r="E136" s="18" t="s">
        <v>112</v>
      </c>
      <c r="F136" s="278">
        <v>84.49</v>
      </c>
      <c r="G136" s="35"/>
      <c r="H136" s="40"/>
    </row>
    <row r="137" spans="1:8" s="2" customFormat="1" ht="22.5">
      <c r="A137" s="35"/>
      <c r="B137" s="40"/>
      <c r="C137" s="277" t="s">
        <v>189</v>
      </c>
      <c r="D137" s="277" t="s">
        <v>190</v>
      </c>
      <c r="E137" s="18" t="s">
        <v>112</v>
      </c>
      <c r="F137" s="278">
        <v>84.49</v>
      </c>
      <c r="G137" s="35"/>
      <c r="H137" s="40"/>
    </row>
    <row r="138" spans="1:8" s="2" customFormat="1" ht="16.899999999999999" customHeight="1">
      <c r="A138" s="35"/>
      <c r="B138" s="40"/>
      <c r="C138" s="273" t="s">
        <v>122</v>
      </c>
      <c r="D138" s="274" t="s">
        <v>123</v>
      </c>
      <c r="E138" s="275" t="s">
        <v>112</v>
      </c>
      <c r="F138" s="276">
        <v>29</v>
      </c>
      <c r="G138" s="35"/>
      <c r="H138" s="40"/>
    </row>
    <row r="139" spans="1:8" s="2" customFormat="1" ht="16.899999999999999" customHeight="1">
      <c r="A139" s="35"/>
      <c r="B139" s="40"/>
      <c r="C139" s="277" t="s">
        <v>1</v>
      </c>
      <c r="D139" s="277" t="s">
        <v>433</v>
      </c>
      <c r="E139" s="18" t="s">
        <v>1</v>
      </c>
      <c r="F139" s="278">
        <v>29</v>
      </c>
      <c r="G139" s="35"/>
      <c r="H139" s="40"/>
    </row>
    <row r="140" spans="1:8" s="2" customFormat="1" ht="16.899999999999999" customHeight="1">
      <c r="A140" s="35"/>
      <c r="B140" s="40"/>
      <c r="C140" s="279" t="s">
        <v>516</v>
      </c>
      <c r="D140" s="35"/>
      <c r="E140" s="35"/>
      <c r="F140" s="35"/>
      <c r="G140" s="35"/>
      <c r="H140" s="40"/>
    </row>
    <row r="141" spans="1:8" s="2" customFormat="1" ht="22.5">
      <c r="A141" s="35"/>
      <c r="B141" s="40"/>
      <c r="C141" s="277" t="s">
        <v>275</v>
      </c>
      <c r="D141" s="277" t="s">
        <v>276</v>
      </c>
      <c r="E141" s="18" t="s">
        <v>112</v>
      </c>
      <c r="F141" s="278">
        <v>29</v>
      </c>
      <c r="G141" s="35"/>
      <c r="H141" s="40"/>
    </row>
    <row r="142" spans="1:8" s="2" customFormat="1" ht="22.5">
      <c r="A142" s="35"/>
      <c r="B142" s="40"/>
      <c r="C142" s="277" t="s">
        <v>295</v>
      </c>
      <c r="D142" s="277" t="s">
        <v>296</v>
      </c>
      <c r="E142" s="18" t="s">
        <v>112</v>
      </c>
      <c r="F142" s="278">
        <v>71</v>
      </c>
      <c r="G142" s="35"/>
      <c r="H142" s="40"/>
    </row>
    <row r="143" spans="1:8" s="2" customFormat="1" ht="16.899999999999999" customHeight="1">
      <c r="A143" s="35"/>
      <c r="B143" s="40"/>
      <c r="C143" s="273" t="s">
        <v>125</v>
      </c>
      <c r="D143" s="274" t="s">
        <v>126</v>
      </c>
      <c r="E143" s="275" t="s">
        <v>112</v>
      </c>
      <c r="F143" s="276">
        <v>42</v>
      </c>
      <c r="G143" s="35"/>
      <c r="H143" s="40"/>
    </row>
    <row r="144" spans="1:8" s="2" customFormat="1" ht="16.899999999999999" customHeight="1">
      <c r="A144" s="35"/>
      <c r="B144" s="40"/>
      <c r="C144" s="277" t="s">
        <v>1</v>
      </c>
      <c r="D144" s="277" t="s">
        <v>371</v>
      </c>
      <c r="E144" s="18" t="s">
        <v>1</v>
      </c>
      <c r="F144" s="278">
        <v>42</v>
      </c>
      <c r="G144" s="35"/>
      <c r="H144" s="40"/>
    </row>
    <row r="145" spans="1:8" s="2" customFormat="1" ht="16.899999999999999" customHeight="1">
      <c r="A145" s="35"/>
      <c r="B145" s="40"/>
      <c r="C145" s="279" t="s">
        <v>516</v>
      </c>
      <c r="D145" s="35"/>
      <c r="E145" s="35"/>
      <c r="F145" s="35"/>
      <c r="G145" s="35"/>
      <c r="H145" s="40"/>
    </row>
    <row r="146" spans="1:8" s="2" customFormat="1" ht="22.5">
      <c r="A146" s="35"/>
      <c r="B146" s="40"/>
      <c r="C146" s="277" t="s">
        <v>285</v>
      </c>
      <c r="D146" s="277" t="s">
        <v>286</v>
      </c>
      <c r="E146" s="18" t="s">
        <v>112</v>
      </c>
      <c r="F146" s="278">
        <v>42</v>
      </c>
      <c r="G146" s="35"/>
      <c r="H146" s="40"/>
    </row>
    <row r="147" spans="1:8" s="2" customFormat="1" ht="22.5">
      <c r="A147" s="35"/>
      <c r="B147" s="40"/>
      <c r="C147" s="277" t="s">
        <v>295</v>
      </c>
      <c r="D147" s="277" t="s">
        <v>296</v>
      </c>
      <c r="E147" s="18" t="s">
        <v>112</v>
      </c>
      <c r="F147" s="278">
        <v>71</v>
      </c>
      <c r="G147" s="35"/>
      <c r="H147" s="40"/>
    </row>
    <row r="148" spans="1:8" s="2" customFormat="1" ht="16.899999999999999" customHeight="1">
      <c r="A148" s="35"/>
      <c r="B148" s="40"/>
      <c r="C148" s="273" t="s">
        <v>128</v>
      </c>
      <c r="D148" s="274" t="s">
        <v>129</v>
      </c>
      <c r="E148" s="275" t="s">
        <v>112</v>
      </c>
      <c r="F148" s="276">
        <v>37.5</v>
      </c>
      <c r="G148" s="35"/>
      <c r="H148" s="40"/>
    </row>
    <row r="149" spans="1:8" s="2" customFormat="1" ht="16.899999999999999" customHeight="1">
      <c r="A149" s="35"/>
      <c r="B149" s="40"/>
      <c r="C149" s="277" t="s">
        <v>1</v>
      </c>
      <c r="D149" s="277" t="s">
        <v>434</v>
      </c>
      <c r="E149" s="18" t="s">
        <v>1</v>
      </c>
      <c r="F149" s="278">
        <v>37.5</v>
      </c>
      <c r="G149" s="35"/>
      <c r="H149" s="40"/>
    </row>
    <row r="150" spans="1:8" s="2" customFormat="1" ht="16.899999999999999" customHeight="1">
      <c r="A150" s="35"/>
      <c r="B150" s="40"/>
      <c r="C150" s="279" t="s">
        <v>516</v>
      </c>
      <c r="D150" s="35"/>
      <c r="E150" s="35"/>
      <c r="F150" s="35"/>
      <c r="G150" s="35"/>
      <c r="H150" s="40"/>
    </row>
    <row r="151" spans="1:8" s="2" customFormat="1" ht="16.899999999999999" customHeight="1">
      <c r="A151" s="35"/>
      <c r="B151" s="40"/>
      <c r="C151" s="277" t="s">
        <v>364</v>
      </c>
      <c r="D151" s="277" t="s">
        <v>365</v>
      </c>
      <c r="E151" s="18" t="s">
        <v>112</v>
      </c>
      <c r="F151" s="278">
        <v>67.5</v>
      </c>
      <c r="G151" s="35"/>
      <c r="H151" s="40"/>
    </row>
    <row r="152" spans="1:8" s="2" customFormat="1" ht="16.899999999999999" customHeight="1">
      <c r="A152" s="35"/>
      <c r="B152" s="40"/>
      <c r="C152" s="277" t="s">
        <v>372</v>
      </c>
      <c r="D152" s="277" t="s">
        <v>373</v>
      </c>
      <c r="E152" s="18" t="s">
        <v>112</v>
      </c>
      <c r="F152" s="278">
        <v>67.5</v>
      </c>
      <c r="G152" s="35"/>
      <c r="H152" s="40"/>
    </row>
    <row r="153" spans="1:8" s="2" customFormat="1" ht="26.45" customHeight="1">
      <c r="A153" s="35"/>
      <c r="B153" s="40"/>
      <c r="C153" s="272" t="s">
        <v>531</v>
      </c>
      <c r="D153" s="272" t="s">
        <v>102</v>
      </c>
      <c r="E153" s="35"/>
      <c r="F153" s="35"/>
      <c r="G153" s="35"/>
      <c r="H153" s="40"/>
    </row>
    <row r="154" spans="1:8" s="2" customFormat="1" ht="16.899999999999999" customHeight="1">
      <c r="A154" s="35"/>
      <c r="B154" s="40"/>
      <c r="C154" s="273" t="s">
        <v>110</v>
      </c>
      <c r="D154" s="274" t="s">
        <v>111</v>
      </c>
      <c r="E154" s="275" t="s">
        <v>112</v>
      </c>
      <c r="F154" s="276">
        <v>50.2</v>
      </c>
      <c r="G154" s="35"/>
      <c r="H154" s="40"/>
    </row>
    <row r="155" spans="1:8" s="2" customFormat="1" ht="16.899999999999999" customHeight="1">
      <c r="A155" s="35"/>
      <c r="B155" s="40"/>
      <c r="C155" s="277" t="s">
        <v>1</v>
      </c>
      <c r="D155" s="277" t="s">
        <v>477</v>
      </c>
      <c r="E155" s="18" t="s">
        <v>1</v>
      </c>
      <c r="F155" s="278">
        <v>50.2</v>
      </c>
      <c r="G155" s="35"/>
      <c r="H155" s="40"/>
    </row>
    <row r="156" spans="1:8" s="2" customFormat="1" ht="16.899999999999999" customHeight="1">
      <c r="A156" s="35"/>
      <c r="B156" s="40"/>
      <c r="C156" s="279" t="s">
        <v>516</v>
      </c>
      <c r="D156" s="35"/>
      <c r="E156" s="35"/>
      <c r="F156" s="35"/>
      <c r="G156" s="35"/>
      <c r="H156" s="40"/>
    </row>
    <row r="157" spans="1:8" s="2" customFormat="1" ht="16.899999999999999" customHeight="1">
      <c r="A157" s="35"/>
      <c r="B157" s="40"/>
      <c r="C157" s="277" t="s">
        <v>310</v>
      </c>
      <c r="D157" s="277" t="s">
        <v>311</v>
      </c>
      <c r="E157" s="18" t="s">
        <v>112</v>
      </c>
      <c r="F157" s="278">
        <v>56.48</v>
      </c>
      <c r="G157" s="35"/>
      <c r="H157" s="40"/>
    </row>
    <row r="158" spans="1:8" s="2" customFormat="1" ht="16.899999999999999" customHeight="1">
      <c r="A158" s="35"/>
      <c r="B158" s="40"/>
      <c r="C158" s="277" t="s">
        <v>315</v>
      </c>
      <c r="D158" s="277" t="s">
        <v>316</v>
      </c>
      <c r="E158" s="18" t="s">
        <v>112</v>
      </c>
      <c r="F158" s="278">
        <v>50.2</v>
      </c>
      <c r="G158" s="35"/>
      <c r="H158" s="40"/>
    </row>
    <row r="159" spans="1:8" s="2" customFormat="1" ht="16.899999999999999" customHeight="1">
      <c r="A159" s="35"/>
      <c r="B159" s="40"/>
      <c r="C159" s="273" t="s">
        <v>115</v>
      </c>
      <c r="D159" s="274" t="s">
        <v>116</v>
      </c>
      <c r="E159" s="275" t="s">
        <v>112</v>
      </c>
      <c r="F159" s="276">
        <v>6.28</v>
      </c>
      <c r="G159" s="35"/>
      <c r="H159" s="40"/>
    </row>
    <row r="160" spans="1:8" s="2" customFormat="1" ht="16.899999999999999" customHeight="1">
      <c r="A160" s="35"/>
      <c r="B160" s="40"/>
      <c r="C160" s="277" t="s">
        <v>1</v>
      </c>
      <c r="D160" s="277" t="s">
        <v>532</v>
      </c>
      <c r="E160" s="18" t="s">
        <v>1</v>
      </c>
      <c r="F160" s="278">
        <v>2.76</v>
      </c>
      <c r="G160" s="35"/>
      <c r="H160" s="40"/>
    </row>
    <row r="161" spans="1:8" s="2" customFormat="1" ht="16.899999999999999" customHeight="1">
      <c r="A161" s="35"/>
      <c r="B161" s="40"/>
      <c r="C161" s="277" t="s">
        <v>1</v>
      </c>
      <c r="D161" s="277" t="s">
        <v>533</v>
      </c>
      <c r="E161" s="18" t="s">
        <v>1</v>
      </c>
      <c r="F161" s="278">
        <v>3.52</v>
      </c>
      <c r="G161" s="35"/>
      <c r="H161" s="40"/>
    </row>
    <row r="162" spans="1:8" s="2" customFormat="1" ht="16.899999999999999" customHeight="1">
      <c r="A162" s="35"/>
      <c r="B162" s="40"/>
      <c r="C162" s="277" t="s">
        <v>1</v>
      </c>
      <c r="D162" s="277" t="s">
        <v>301</v>
      </c>
      <c r="E162" s="18" t="s">
        <v>1</v>
      </c>
      <c r="F162" s="278">
        <v>6.28</v>
      </c>
      <c r="G162" s="35"/>
      <c r="H162" s="40"/>
    </row>
    <row r="163" spans="1:8" s="2" customFormat="1" ht="16.899999999999999" customHeight="1">
      <c r="A163" s="35"/>
      <c r="B163" s="40"/>
      <c r="C163" s="279" t="s">
        <v>516</v>
      </c>
      <c r="D163" s="35"/>
      <c r="E163" s="35"/>
      <c r="F163" s="35"/>
      <c r="G163" s="35"/>
      <c r="H163" s="40"/>
    </row>
    <row r="164" spans="1:8" s="2" customFormat="1" ht="16.899999999999999" customHeight="1">
      <c r="A164" s="35"/>
      <c r="B164" s="40"/>
      <c r="C164" s="277" t="s">
        <v>310</v>
      </c>
      <c r="D164" s="277" t="s">
        <v>311</v>
      </c>
      <c r="E164" s="18" t="s">
        <v>112</v>
      </c>
      <c r="F164" s="278">
        <v>56.48</v>
      </c>
      <c r="G164" s="35"/>
      <c r="H164" s="40"/>
    </row>
    <row r="165" spans="1:8" s="2" customFormat="1" ht="16.899999999999999" customHeight="1">
      <c r="A165" s="35"/>
      <c r="B165" s="40"/>
      <c r="C165" s="273" t="s">
        <v>119</v>
      </c>
      <c r="D165" s="274" t="s">
        <v>479</v>
      </c>
      <c r="E165" s="275" t="s">
        <v>112</v>
      </c>
      <c r="F165" s="276">
        <v>53.11</v>
      </c>
      <c r="G165" s="35"/>
      <c r="H165" s="40"/>
    </row>
    <row r="166" spans="1:8" s="2" customFormat="1" ht="16.899999999999999" customHeight="1">
      <c r="A166" s="35"/>
      <c r="B166" s="40"/>
      <c r="C166" s="277" t="s">
        <v>1</v>
      </c>
      <c r="D166" s="277" t="s">
        <v>480</v>
      </c>
      <c r="E166" s="18" t="s">
        <v>1</v>
      </c>
      <c r="F166" s="278">
        <v>53.11</v>
      </c>
      <c r="G166" s="35"/>
      <c r="H166" s="40"/>
    </row>
    <row r="167" spans="1:8" s="2" customFormat="1" ht="16.899999999999999" customHeight="1">
      <c r="A167" s="35"/>
      <c r="B167" s="40"/>
      <c r="C167" s="279" t="s">
        <v>516</v>
      </c>
      <c r="D167" s="35"/>
      <c r="E167" s="35"/>
      <c r="F167" s="35"/>
      <c r="G167" s="35"/>
      <c r="H167" s="40"/>
    </row>
    <row r="168" spans="1:8" s="2" customFormat="1" ht="16.899999999999999" customHeight="1">
      <c r="A168" s="35"/>
      <c r="B168" s="40"/>
      <c r="C168" s="277" t="s">
        <v>337</v>
      </c>
      <c r="D168" s="277" t="s">
        <v>338</v>
      </c>
      <c r="E168" s="18" t="s">
        <v>112</v>
      </c>
      <c r="F168" s="278">
        <v>53.11</v>
      </c>
      <c r="G168" s="35"/>
      <c r="H168" s="40"/>
    </row>
    <row r="169" spans="1:8" s="2" customFormat="1" ht="22.5">
      <c r="A169" s="35"/>
      <c r="B169" s="40"/>
      <c r="C169" s="277" t="s">
        <v>189</v>
      </c>
      <c r="D169" s="277" t="s">
        <v>190</v>
      </c>
      <c r="E169" s="18" t="s">
        <v>112</v>
      </c>
      <c r="F169" s="278">
        <v>53.11</v>
      </c>
      <c r="G169" s="35"/>
      <c r="H169" s="40"/>
    </row>
    <row r="170" spans="1:8" s="2" customFormat="1" ht="16.899999999999999" customHeight="1">
      <c r="A170" s="35"/>
      <c r="B170" s="40"/>
      <c r="C170" s="273" t="s">
        <v>122</v>
      </c>
      <c r="D170" s="274" t="s">
        <v>123</v>
      </c>
      <c r="E170" s="275" t="s">
        <v>112</v>
      </c>
      <c r="F170" s="276">
        <v>48.5</v>
      </c>
      <c r="G170" s="35"/>
      <c r="H170" s="40"/>
    </row>
    <row r="171" spans="1:8" s="2" customFormat="1" ht="16.899999999999999" customHeight="1">
      <c r="A171" s="35"/>
      <c r="B171" s="40"/>
      <c r="C171" s="277" t="s">
        <v>1</v>
      </c>
      <c r="D171" s="277" t="s">
        <v>481</v>
      </c>
      <c r="E171" s="18" t="s">
        <v>1</v>
      </c>
      <c r="F171" s="278">
        <v>48.5</v>
      </c>
      <c r="G171" s="35"/>
      <c r="H171" s="40"/>
    </row>
    <row r="172" spans="1:8" s="2" customFormat="1" ht="16.899999999999999" customHeight="1">
      <c r="A172" s="35"/>
      <c r="B172" s="40"/>
      <c r="C172" s="279" t="s">
        <v>516</v>
      </c>
      <c r="D172" s="35"/>
      <c r="E172" s="35"/>
      <c r="F172" s="35"/>
      <c r="G172" s="35"/>
      <c r="H172" s="40"/>
    </row>
    <row r="173" spans="1:8" s="2" customFormat="1" ht="22.5">
      <c r="A173" s="35"/>
      <c r="B173" s="40"/>
      <c r="C173" s="277" t="s">
        <v>275</v>
      </c>
      <c r="D173" s="277" t="s">
        <v>276</v>
      </c>
      <c r="E173" s="18" t="s">
        <v>112</v>
      </c>
      <c r="F173" s="278">
        <v>48.5</v>
      </c>
      <c r="G173" s="35"/>
      <c r="H173" s="40"/>
    </row>
    <row r="174" spans="1:8" s="2" customFormat="1" ht="22.5">
      <c r="A174" s="35"/>
      <c r="B174" s="40"/>
      <c r="C174" s="277" t="s">
        <v>295</v>
      </c>
      <c r="D174" s="277" t="s">
        <v>296</v>
      </c>
      <c r="E174" s="18" t="s">
        <v>112</v>
      </c>
      <c r="F174" s="278">
        <v>51</v>
      </c>
      <c r="G174" s="35"/>
      <c r="H174" s="40"/>
    </row>
    <row r="175" spans="1:8" s="2" customFormat="1" ht="16.899999999999999" customHeight="1">
      <c r="A175" s="35"/>
      <c r="B175" s="40"/>
      <c r="C175" s="273" t="s">
        <v>125</v>
      </c>
      <c r="D175" s="274" t="s">
        <v>126</v>
      </c>
      <c r="E175" s="275" t="s">
        <v>112</v>
      </c>
      <c r="F175" s="276">
        <v>2.5</v>
      </c>
      <c r="G175" s="35"/>
      <c r="H175" s="40"/>
    </row>
    <row r="176" spans="1:8" s="2" customFormat="1" ht="16.899999999999999" customHeight="1">
      <c r="A176" s="35"/>
      <c r="B176" s="40"/>
      <c r="C176" s="277" t="s">
        <v>1</v>
      </c>
      <c r="D176" s="277" t="s">
        <v>482</v>
      </c>
      <c r="E176" s="18" t="s">
        <v>1</v>
      </c>
      <c r="F176" s="278">
        <v>2.5</v>
      </c>
      <c r="G176" s="35"/>
      <c r="H176" s="40"/>
    </row>
    <row r="177" spans="1:8" s="2" customFormat="1" ht="16.899999999999999" customHeight="1">
      <c r="A177" s="35"/>
      <c r="B177" s="40"/>
      <c r="C177" s="279" t="s">
        <v>516</v>
      </c>
      <c r="D177" s="35"/>
      <c r="E177" s="35"/>
      <c r="F177" s="35"/>
      <c r="G177" s="35"/>
      <c r="H177" s="40"/>
    </row>
    <row r="178" spans="1:8" s="2" customFormat="1" ht="22.5">
      <c r="A178" s="35"/>
      <c r="B178" s="40"/>
      <c r="C178" s="277" t="s">
        <v>285</v>
      </c>
      <c r="D178" s="277" t="s">
        <v>286</v>
      </c>
      <c r="E178" s="18" t="s">
        <v>112</v>
      </c>
      <c r="F178" s="278">
        <v>2.5</v>
      </c>
      <c r="G178" s="35"/>
      <c r="H178" s="40"/>
    </row>
    <row r="179" spans="1:8" s="2" customFormat="1" ht="22.5">
      <c r="A179" s="35"/>
      <c r="B179" s="40"/>
      <c r="C179" s="277" t="s">
        <v>295</v>
      </c>
      <c r="D179" s="277" t="s">
        <v>296</v>
      </c>
      <c r="E179" s="18" t="s">
        <v>112</v>
      </c>
      <c r="F179" s="278">
        <v>51</v>
      </c>
      <c r="G179" s="35"/>
      <c r="H179" s="40"/>
    </row>
    <row r="180" spans="1:8" s="2" customFormat="1" ht="16.899999999999999" customHeight="1">
      <c r="A180" s="35"/>
      <c r="B180" s="40"/>
      <c r="C180" s="273" t="s">
        <v>128</v>
      </c>
      <c r="D180" s="274" t="s">
        <v>129</v>
      </c>
      <c r="E180" s="275" t="s">
        <v>112</v>
      </c>
      <c r="F180" s="276">
        <v>6.65</v>
      </c>
      <c r="G180" s="35"/>
      <c r="H180" s="40"/>
    </row>
    <row r="181" spans="1:8" s="2" customFormat="1" ht="16.899999999999999" customHeight="1">
      <c r="A181" s="35"/>
      <c r="B181" s="40"/>
      <c r="C181" s="277" t="s">
        <v>1</v>
      </c>
      <c r="D181" s="277" t="s">
        <v>483</v>
      </c>
      <c r="E181" s="18" t="s">
        <v>1</v>
      </c>
      <c r="F181" s="278">
        <v>6.65</v>
      </c>
      <c r="G181" s="35"/>
      <c r="H181" s="40"/>
    </row>
    <row r="182" spans="1:8" s="2" customFormat="1" ht="16.899999999999999" customHeight="1">
      <c r="A182" s="35"/>
      <c r="B182" s="40"/>
      <c r="C182" s="279" t="s">
        <v>516</v>
      </c>
      <c r="D182" s="35"/>
      <c r="E182" s="35"/>
      <c r="F182" s="35"/>
      <c r="G182" s="35"/>
      <c r="H182" s="40"/>
    </row>
    <row r="183" spans="1:8" s="2" customFormat="1" ht="16.899999999999999" customHeight="1">
      <c r="A183" s="35"/>
      <c r="B183" s="40"/>
      <c r="C183" s="277" t="s">
        <v>364</v>
      </c>
      <c r="D183" s="277" t="s">
        <v>365</v>
      </c>
      <c r="E183" s="18" t="s">
        <v>112</v>
      </c>
      <c r="F183" s="278">
        <v>26.65</v>
      </c>
      <c r="G183" s="35"/>
      <c r="H183" s="40"/>
    </row>
    <row r="184" spans="1:8" s="2" customFormat="1" ht="16.899999999999999" customHeight="1">
      <c r="A184" s="35"/>
      <c r="B184" s="40"/>
      <c r="C184" s="277" t="s">
        <v>372</v>
      </c>
      <c r="D184" s="277" t="s">
        <v>373</v>
      </c>
      <c r="E184" s="18" t="s">
        <v>112</v>
      </c>
      <c r="F184" s="278">
        <v>26.65</v>
      </c>
      <c r="G184" s="35"/>
      <c r="H184" s="40"/>
    </row>
    <row r="185" spans="1:8" s="2" customFormat="1" ht="26.45" customHeight="1">
      <c r="A185" s="35"/>
      <c r="B185" s="40"/>
      <c r="C185" s="272" t="s">
        <v>534</v>
      </c>
      <c r="D185" s="272" t="s">
        <v>105</v>
      </c>
      <c r="E185" s="35"/>
      <c r="F185" s="35"/>
      <c r="G185" s="35"/>
      <c r="H185" s="40"/>
    </row>
    <row r="186" spans="1:8" s="2" customFormat="1" ht="16.899999999999999" customHeight="1">
      <c r="A186" s="35"/>
      <c r="B186" s="40"/>
      <c r="C186" s="273" t="s">
        <v>110</v>
      </c>
      <c r="D186" s="274" t="s">
        <v>111</v>
      </c>
      <c r="E186" s="275" t="s">
        <v>112</v>
      </c>
      <c r="F186" s="276">
        <v>123.32</v>
      </c>
      <c r="G186" s="35"/>
      <c r="H186" s="40"/>
    </row>
    <row r="187" spans="1:8" s="2" customFormat="1" ht="16.899999999999999" customHeight="1">
      <c r="A187" s="35"/>
      <c r="B187" s="40"/>
      <c r="C187" s="277" t="s">
        <v>1</v>
      </c>
      <c r="D187" s="277" t="s">
        <v>535</v>
      </c>
      <c r="E187" s="18" t="s">
        <v>1</v>
      </c>
      <c r="F187" s="278">
        <v>0</v>
      </c>
      <c r="G187" s="35"/>
      <c r="H187" s="40"/>
    </row>
    <row r="188" spans="1:8" s="2" customFormat="1" ht="16.899999999999999" customHeight="1">
      <c r="A188" s="35"/>
      <c r="B188" s="40"/>
      <c r="C188" s="277" t="s">
        <v>1</v>
      </c>
      <c r="D188" s="277" t="s">
        <v>536</v>
      </c>
      <c r="E188" s="18" t="s">
        <v>1</v>
      </c>
      <c r="F188" s="278">
        <v>95.87</v>
      </c>
      <c r="G188" s="35"/>
      <c r="H188" s="40"/>
    </row>
    <row r="189" spans="1:8" s="2" customFormat="1" ht="16.899999999999999" customHeight="1">
      <c r="A189" s="35"/>
      <c r="B189" s="40"/>
      <c r="C189" s="277" t="s">
        <v>1</v>
      </c>
      <c r="D189" s="277" t="s">
        <v>537</v>
      </c>
      <c r="E189" s="18" t="s">
        <v>1</v>
      </c>
      <c r="F189" s="278">
        <v>0</v>
      </c>
      <c r="G189" s="35"/>
      <c r="H189" s="40"/>
    </row>
    <row r="190" spans="1:8" s="2" customFormat="1" ht="16.899999999999999" customHeight="1">
      <c r="A190" s="35"/>
      <c r="B190" s="40"/>
      <c r="C190" s="277" t="s">
        <v>1</v>
      </c>
      <c r="D190" s="277" t="s">
        <v>538</v>
      </c>
      <c r="E190" s="18" t="s">
        <v>1</v>
      </c>
      <c r="F190" s="278">
        <v>27.45</v>
      </c>
      <c r="G190" s="35"/>
      <c r="H190" s="40"/>
    </row>
    <row r="191" spans="1:8" s="2" customFormat="1" ht="16.899999999999999" customHeight="1">
      <c r="A191" s="35"/>
      <c r="B191" s="40"/>
      <c r="C191" s="277" t="s">
        <v>1</v>
      </c>
      <c r="D191" s="277" t="s">
        <v>301</v>
      </c>
      <c r="E191" s="18" t="s">
        <v>1</v>
      </c>
      <c r="F191" s="278">
        <v>123.32</v>
      </c>
      <c r="G191" s="35"/>
      <c r="H191" s="40"/>
    </row>
    <row r="192" spans="1:8" s="2" customFormat="1" ht="16.899999999999999" customHeight="1">
      <c r="A192" s="35"/>
      <c r="B192" s="40"/>
      <c r="C192" s="279" t="s">
        <v>516</v>
      </c>
      <c r="D192" s="35"/>
      <c r="E192" s="35"/>
      <c r="F192" s="35"/>
      <c r="G192" s="35"/>
      <c r="H192" s="40"/>
    </row>
    <row r="193" spans="1:8" s="2" customFormat="1" ht="16.899999999999999" customHeight="1">
      <c r="A193" s="35"/>
      <c r="B193" s="40"/>
      <c r="C193" s="277" t="s">
        <v>310</v>
      </c>
      <c r="D193" s="277" t="s">
        <v>311</v>
      </c>
      <c r="E193" s="18" t="s">
        <v>112</v>
      </c>
      <c r="F193" s="278">
        <v>129.08000000000001</v>
      </c>
      <c r="G193" s="35"/>
      <c r="H193" s="40"/>
    </row>
    <row r="194" spans="1:8" s="2" customFormat="1" ht="16.899999999999999" customHeight="1">
      <c r="A194" s="35"/>
      <c r="B194" s="40"/>
      <c r="C194" s="277" t="s">
        <v>315</v>
      </c>
      <c r="D194" s="277" t="s">
        <v>316</v>
      </c>
      <c r="E194" s="18" t="s">
        <v>112</v>
      </c>
      <c r="F194" s="278">
        <v>123.32</v>
      </c>
      <c r="G194" s="35"/>
      <c r="H194" s="40"/>
    </row>
    <row r="195" spans="1:8" s="2" customFormat="1" ht="16.899999999999999" customHeight="1">
      <c r="A195" s="35"/>
      <c r="B195" s="40"/>
      <c r="C195" s="273" t="s">
        <v>115</v>
      </c>
      <c r="D195" s="274" t="s">
        <v>116</v>
      </c>
      <c r="E195" s="275" t="s">
        <v>112</v>
      </c>
      <c r="F195" s="276">
        <v>5.76</v>
      </c>
      <c r="G195" s="35"/>
      <c r="H195" s="40"/>
    </row>
    <row r="196" spans="1:8" s="2" customFormat="1" ht="16.899999999999999" customHeight="1">
      <c r="A196" s="35"/>
      <c r="B196" s="40"/>
      <c r="C196" s="277" t="s">
        <v>1</v>
      </c>
      <c r="D196" s="277" t="s">
        <v>537</v>
      </c>
      <c r="E196" s="18" t="s">
        <v>1</v>
      </c>
      <c r="F196" s="278">
        <v>0</v>
      </c>
      <c r="G196" s="35"/>
      <c r="H196" s="40"/>
    </row>
    <row r="197" spans="1:8" s="2" customFormat="1" ht="16.899999999999999" customHeight="1">
      <c r="A197" s="35"/>
      <c r="B197" s="40"/>
      <c r="C197" s="277" t="s">
        <v>1</v>
      </c>
      <c r="D197" s="277" t="s">
        <v>539</v>
      </c>
      <c r="E197" s="18" t="s">
        <v>1</v>
      </c>
      <c r="F197" s="278">
        <v>3.03</v>
      </c>
      <c r="G197" s="35"/>
      <c r="H197" s="40"/>
    </row>
    <row r="198" spans="1:8" s="2" customFormat="1" ht="16.899999999999999" customHeight="1">
      <c r="A198" s="35"/>
      <c r="B198" s="40"/>
      <c r="C198" s="277" t="s">
        <v>1</v>
      </c>
      <c r="D198" s="277" t="s">
        <v>540</v>
      </c>
      <c r="E198" s="18" t="s">
        <v>1</v>
      </c>
      <c r="F198" s="278">
        <v>2.73</v>
      </c>
      <c r="G198" s="35"/>
      <c r="H198" s="40"/>
    </row>
    <row r="199" spans="1:8" s="2" customFormat="1" ht="16.899999999999999" customHeight="1">
      <c r="A199" s="35"/>
      <c r="B199" s="40"/>
      <c r="C199" s="277" t="s">
        <v>1</v>
      </c>
      <c r="D199" s="277" t="s">
        <v>301</v>
      </c>
      <c r="E199" s="18" t="s">
        <v>1</v>
      </c>
      <c r="F199" s="278">
        <v>5.76</v>
      </c>
      <c r="G199" s="35"/>
      <c r="H199" s="40"/>
    </row>
    <row r="200" spans="1:8" s="2" customFormat="1" ht="16.899999999999999" customHeight="1">
      <c r="A200" s="35"/>
      <c r="B200" s="40"/>
      <c r="C200" s="279" t="s">
        <v>516</v>
      </c>
      <c r="D200" s="35"/>
      <c r="E200" s="35"/>
      <c r="F200" s="35"/>
      <c r="G200" s="35"/>
      <c r="H200" s="40"/>
    </row>
    <row r="201" spans="1:8" s="2" customFormat="1" ht="16.899999999999999" customHeight="1">
      <c r="A201" s="35"/>
      <c r="B201" s="40"/>
      <c r="C201" s="277" t="s">
        <v>310</v>
      </c>
      <c r="D201" s="277" t="s">
        <v>311</v>
      </c>
      <c r="E201" s="18" t="s">
        <v>112</v>
      </c>
      <c r="F201" s="278">
        <v>129.08000000000001</v>
      </c>
      <c r="G201" s="35"/>
      <c r="H201" s="40"/>
    </row>
    <row r="202" spans="1:8" s="2" customFormat="1" ht="16.899999999999999" customHeight="1">
      <c r="A202" s="35"/>
      <c r="B202" s="40"/>
      <c r="C202" s="273" t="s">
        <v>119</v>
      </c>
      <c r="D202" s="274" t="s">
        <v>506</v>
      </c>
      <c r="E202" s="275" t="s">
        <v>112</v>
      </c>
      <c r="F202" s="276">
        <v>165.87</v>
      </c>
      <c r="G202" s="35"/>
      <c r="H202" s="40"/>
    </row>
    <row r="203" spans="1:8" s="2" customFormat="1" ht="16.899999999999999" customHeight="1">
      <c r="A203" s="35"/>
      <c r="B203" s="40"/>
      <c r="C203" s="277" t="s">
        <v>1</v>
      </c>
      <c r="D203" s="277" t="s">
        <v>541</v>
      </c>
      <c r="E203" s="18" t="s">
        <v>1</v>
      </c>
      <c r="F203" s="278">
        <v>0</v>
      </c>
      <c r="G203" s="35"/>
      <c r="H203" s="40"/>
    </row>
    <row r="204" spans="1:8" s="2" customFormat="1" ht="16.899999999999999" customHeight="1">
      <c r="A204" s="35"/>
      <c r="B204" s="40"/>
      <c r="C204" s="277" t="s">
        <v>1</v>
      </c>
      <c r="D204" s="277" t="s">
        <v>536</v>
      </c>
      <c r="E204" s="18" t="s">
        <v>1</v>
      </c>
      <c r="F204" s="278">
        <v>95.87</v>
      </c>
      <c r="G204" s="35"/>
      <c r="H204" s="40"/>
    </row>
    <row r="205" spans="1:8" s="2" customFormat="1" ht="16.899999999999999" customHeight="1">
      <c r="A205" s="35"/>
      <c r="B205" s="40"/>
      <c r="C205" s="277" t="s">
        <v>1</v>
      </c>
      <c r="D205" s="277" t="s">
        <v>542</v>
      </c>
      <c r="E205" s="18" t="s">
        <v>1</v>
      </c>
      <c r="F205" s="278">
        <v>0</v>
      </c>
      <c r="G205" s="35"/>
      <c r="H205" s="40"/>
    </row>
    <row r="206" spans="1:8" s="2" customFormat="1" ht="16.899999999999999" customHeight="1">
      <c r="A206" s="35"/>
      <c r="B206" s="40"/>
      <c r="C206" s="277" t="s">
        <v>1</v>
      </c>
      <c r="D206" s="277" t="s">
        <v>543</v>
      </c>
      <c r="E206" s="18" t="s">
        <v>1</v>
      </c>
      <c r="F206" s="278">
        <v>70</v>
      </c>
      <c r="G206" s="35"/>
      <c r="H206" s="40"/>
    </row>
    <row r="207" spans="1:8" s="2" customFormat="1" ht="16.899999999999999" customHeight="1">
      <c r="A207" s="35"/>
      <c r="B207" s="40"/>
      <c r="C207" s="277" t="s">
        <v>1</v>
      </c>
      <c r="D207" s="277" t="s">
        <v>301</v>
      </c>
      <c r="E207" s="18" t="s">
        <v>1</v>
      </c>
      <c r="F207" s="278">
        <v>165.87</v>
      </c>
      <c r="G207" s="35"/>
      <c r="H207" s="40"/>
    </row>
    <row r="208" spans="1:8" s="2" customFormat="1" ht="16.899999999999999" customHeight="1">
      <c r="A208" s="35"/>
      <c r="B208" s="40"/>
      <c r="C208" s="279" t="s">
        <v>516</v>
      </c>
      <c r="D208" s="35"/>
      <c r="E208" s="35"/>
      <c r="F208" s="35"/>
      <c r="G208" s="35"/>
      <c r="H208" s="40"/>
    </row>
    <row r="209" spans="1:8" s="2" customFormat="1" ht="16.899999999999999" customHeight="1">
      <c r="A209" s="35"/>
      <c r="B209" s="40"/>
      <c r="C209" s="277" t="s">
        <v>337</v>
      </c>
      <c r="D209" s="277" t="s">
        <v>338</v>
      </c>
      <c r="E209" s="18" t="s">
        <v>112</v>
      </c>
      <c r="F209" s="278">
        <v>165.87</v>
      </c>
      <c r="G209" s="35"/>
      <c r="H209" s="40"/>
    </row>
    <row r="210" spans="1:8" s="2" customFormat="1" ht="22.5">
      <c r="A210" s="35"/>
      <c r="B210" s="40"/>
      <c r="C210" s="277" t="s">
        <v>189</v>
      </c>
      <c r="D210" s="277" t="s">
        <v>190</v>
      </c>
      <c r="E210" s="18" t="s">
        <v>112</v>
      </c>
      <c r="F210" s="278">
        <v>165.87</v>
      </c>
      <c r="G210" s="35"/>
      <c r="H210" s="40"/>
    </row>
    <row r="211" spans="1:8" s="2" customFormat="1" ht="16.899999999999999" customHeight="1">
      <c r="A211" s="35"/>
      <c r="B211" s="40"/>
      <c r="C211" s="273" t="s">
        <v>122</v>
      </c>
      <c r="D211" s="274" t="s">
        <v>123</v>
      </c>
      <c r="E211" s="275" t="s">
        <v>112</v>
      </c>
      <c r="F211" s="276">
        <v>27</v>
      </c>
      <c r="G211" s="35"/>
      <c r="H211" s="40"/>
    </row>
    <row r="212" spans="1:8" s="2" customFormat="1" ht="16.899999999999999" customHeight="1">
      <c r="A212" s="35"/>
      <c r="B212" s="40"/>
      <c r="C212" s="277" t="s">
        <v>1</v>
      </c>
      <c r="D212" s="277" t="s">
        <v>294</v>
      </c>
      <c r="E212" s="18" t="s">
        <v>1</v>
      </c>
      <c r="F212" s="278">
        <v>27</v>
      </c>
      <c r="G212" s="35"/>
      <c r="H212" s="40"/>
    </row>
    <row r="213" spans="1:8" s="2" customFormat="1" ht="16.899999999999999" customHeight="1">
      <c r="A213" s="35"/>
      <c r="B213" s="40"/>
      <c r="C213" s="279" t="s">
        <v>516</v>
      </c>
      <c r="D213" s="35"/>
      <c r="E213" s="35"/>
      <c r="F213" s="35"/>
      <c r="G213" s="35"/>
      <c r="H213" s="40"/>
    </row>
    <row r="214" spans="1:8" s="2" customFormat="1" ht="22.5">
      <c r="A214" s="35"/>
      <c r="B214" s="40"/>
      <c r="C214" s="277" t="s">
        <v>275</v>
      </c>
      <c r="D214" s="277" t="s">
        <v>276</v>
      </c>
      <c r="E214" s="18" t="s">
        <v>112</v>
      </c>
      <c r="F214" s="278">
        <v>27</v>
      </c>
      <c r="G214" s="35"/>
      <c r="H214" s="40"/>
    </row>
    <row r="215" spans="1:8" s="2" customFormat="1" ht="22.5">
      <c r="A215" s="35"/>
      <c r="B215" s="40"/>
      <c r="C215" s="277" t="s">
        <v>295</v>
      </c>
      <c r="D215" s="277" t="s">
        <v>296</v>
      </c>
      <c r="E215" s="18" t="s">
        <v>112</v>
      </c>
      <c r="F215" s="278">
        <v>123</v>
      </c>
      <c r="G215" s="35"/>
      <c r="H215" s="40"/>
    </row>
    <row r="216" spans="1:8" s="2" customFormat="1" ht="16.899999999999999" customHeight="1">
      <c r="A216" s="35"/>
      <c r="B216" s="40"/>
      <c r="C216" s="273" t="s">
        <v>125</v>
      </c>
      <c r="D216" s="274" t="s">
        <v>126</v>
      </c>
      <c r="E216" s="275" t="s">
        <v>112</v>
      </c>
      <c r="F216" s="276">
        <v>96</v>
      </c>
      <c r="G216" s="35"/>
      <c r="H216" s="40"/>
    </row>
    <row r="217" spans="1:8" s="2" customFormat="1" ht="16.899999999999999" customHeight="1">
      <c r="A217" s="35"/>
      <c r="B217" s="40"/>
      <c r="C217" s="277" t="s">
        <v>1</v>
      </c>
      <c r="D217" s="277" t="s">
        <v>507</v>
      </c>
      <c r="E217" s="18" t="s">
        <v>1</v>
      </c>
      <c r="F217" s="278">
        <v>96</v>
      </c>
      <c r="G217" s="35"/>
      <c r="H217" s="40"/>
    </row>
    <row r="218" spans="1:8" s="2" customFormat="1" ht="16.899999999999999" customHeight="1">
      <c r="A218" s="35"/>
      <c r="B218" s="40"/>
      <c r="C218" s="279" t="s">
        <v>516</v>
      </c>
      <c r="D218" s="35"/>
      <c r="E218" s="35"/>
      <c r="F218" s="35"/>
      <c r="G218" s="35"/>
      <c r="H218" s="40"/>
    </row>
    <row r="219" spans="1:8" s="2" customFormat="1" ht="22.5">
      <c r="A219" s="35"/>
      <c r="B219" s="40"/>
      <c r="C219" s="277" t="s">
        <v>285</v>
      </c>
      <c r="D219" s="277" t="s">
        <v>286</v>
      </c>
      <c r="E219" s="18" t="s">
        <v>112</v>
      </c>
      <c r="F219" s="278">
        <v>96</v>
      </c>
      <c r="G219" s="35"/>
      <c r="H219" s="40"/>
    </row>
    <row r="220" spans="1:8" s="2" customFormat="1" ht="22.5">
      <c r="A220" s="35"/>
      <c r="B220" s="40"/>
      <c r="C220" s="277" t="s">
        <v>295</v>
      </c>
      <c r="D220" s="277" t="s">
        <v>296</v>
      </c>
      <c r="E220" s="18" t="s">
        <v>112</v>
      </c>
      <c r="F220" s="278">
        <v>123</v>
      </c>
      <c r="G220" s="35"/>
      <c r="H220" s="40"/>
    </row>
    <row r="221" spans="1:8" s="2" customFormat="1" ht="16.899999999999999" customHeight="1">
      <c r="A221" s="35"/>
      <c r="B221" s="40"/>
      <c r="C221" s="273" t="s">
        <v>128</v>
      </c>
      <c r="D221" s="274" t="s">
        <v>129</v>
      </c>
      <c r="E221" s="275" t="s">
        <v>112</v>
      </c>
      <c r="F221" s="276">
        <v>6.1</v>
      </c>
      <c r="G221" s="35"/>
      <c r="H221" s="40"/>
    </row>
    <row r="222" spans="1:8" s="2" customFormat="1" ht="16.899999999999999" customHeight="1">
      <c r="A222" s="35"/>
      <c r="B222" s="40"/>
      <c r="C222" s="277" t="s">
        <v>1</v>
      </c>
      <c r="D222" s="277" t="s">
        <v>508</v>
      </c>
      <c r="E222" s="18" t="s">
        <v>1</v>
      </c>
      <c r="F222" s="278">
        <v>6.1</v>
      </c>
      <c r="G222" s="35"/>
      <c r="H222" s="40"/>
    </row>
    <row r="223" spans="1:8" s="2" customFormat="1" ht="16.899999999999999" customHeight="1">
      <c r="A223" s="35"/>
      <c r="B223" s="40"/>
      <c r="C223" s="279" t="s">
        <v>516</v>
      </c>
      <c r="D223" s="35"/>
      <c r="E223" s="35"/>
      <c r="F223" s="35"/>
      <c r="G223" s="35"/>
      <c r="H223" s="40"/>
    </row>
    <row r="224" spans="1:8" s="2" customFormat="1" ht="16.899999999999999" customHeight="1">
      <c r="A224" s="35"/>
      <c r="B224" s="40"/>
      <c r="C224" s="277" t="s">
        <v>364</v>
      </c>
      <c r="D224" s="277" t="s">
        <v>365</v>
      </c>
      <c r="E224" s="18" t="s">
        <v>112</v>
      </c>
      <c r="F224" s="278">
        <v>36.1</v>
      </c>
      <c r="G224" s="35"/>
      <c r="H224" s="40"/>
    </row>
    <row r="225" spans="1:8" s="2" customFormat="1" ht="16.899999999999999" customHeight="1">
      <c r="A225" s="35"/>
      <c r="B225" s="40"/>
      <c r="C225" s="277" t="s">
        <v>372</v>
      </c>
      <c r="D225" s="277" t="s">
        <v>373</v>
      </c>
      <c r="E225" s="18" t="s">
        <v>112</v>
      </c>
      <c r="F225" s="278">
        <v>36.1</v>
      </c>
      <c r="G225" s="35"/>
      <c r="H225" s="40"/>
    </row>
    <row r="226" spans="1:8" s="2" customFormat="1" ht="26.45" customHeight="1">
      <c r="A226" s="35"/>
      <c r="B226" s="40"/>
      <c r="C226" s="272" t="s">
        <v>544</v>
      </c>
      <c r="D226" s="272" t="s">
        <v>108</v>
      </c>
      <c r="E226" s="35"/>
      <c r="F226" s="35"/>
      <c r="G226" s="35"/>
      <c r="H226" s="40"/>
    </row>
    <row r="227" spans="1:8" s="2" customFormat="1" ht="16.899999999999999" customHeight="1">
      <c r="A227" s="35"/>
      <c r="B227" s="40"/>
      <c r="C227" s="273" t="s">
        <v>119</v>
      </c>
      <c r="D227" s="274" t="s">
        <v>509</v>
      </c>
      <c r="E227" s="275" t="s">
        <v>112</v>
      </c>
      <c r="F227" s="276">
        <v>246.16</v>
      </c>
      <c r="G227" s="35"/>
      <c r="H227" s="40"/>
    </row>
    <row r="228" spans="1:8" s="2" customFormat="1" ht="16.899999999999999" customHeight="1">
      <c r="A228" s="35"/>
      <c r="B228" s="40"/>
      <c r="C228" s="277" t="s">
        <v>1</v>
      </c>
      <c r="D228" s="277" t="s">
        <v>545</v>
      </c>
      <c r="E228" s="18" t="s">
        <v>1</v>
      </c>
      <c r="F228" s="278">
        <v>18.66</v>
      </c>
      <c r="G228" s="35"/>
      <c r="H228" s="40"/>
    </row>
    <row r="229" spans="1:8" s="2" customFormat="1" ht="16.899999999999999" customHeight="1">
      <c r="A229" s="35"/>
      <c r="B229" s="40"/>
      <c r="C229" s="277" t="s">
        <v>1</v>
      </c>
      <c r="D229" s="277" t="s">
        <v>546</v>
      </c>
      <c r="E229" s="18" t="s">
        <v>1</v>
      </c>
      <c r="F229" s="278">
        <v>12.51</v>
      </c>
      <c r="G229" s="35"/>
      <c r="H229" s="40"/>
    </row>
    <row r="230" spans="1:8" s="2" customFormat="1" ht="16.899999999999999" customHeight="1">
      <c r="A230" s="35"/>
      <c r="B230" s="40"/>
      <c r="C230" s="277" t="s">
        <v>1</v>
      </c>
      <c r="D230" s="277" t="s">
        <v>547</v>
      </c>
      <c r="E230" s="18" t="s">
        <v>1</v>
      </c>
      <c r="F230" s="278">
        <v>15.96</v>
      </c>
      <c r="G230" s="35"/>
      <c r="H230" s="40"/>
    </row>
    <row r="231" spans="1:8" s="2" customFormat="1" ht="16.899999999999999" customHeight="1">
      <c r="A231" s="35"/>
      <c r="B231" s="40"/>
      <c r="C231" s="277" t="s">
        <v>1</v>
      </c>
      <c r="D231" s="277" t="s">
        <v>548</v>
      </c>
      <c r="E231" s="18" t="s">
        <v>1</v>
      </c>
      <c r="F231" s="278">
        <v>10.49</v>
      </c>
      <c r="G231" s="35"/>
      <c r="H231" s="40"/>
    </row>
    <row r="232" spans="1:8" s="2" customFormat="1" ht="16.899999999999999" customHeight="1">
      <c r="A232" s="35"/>
      <c r="B232" s="40"/>
      <c r="C232" s="277" t="s">
        <v>1</v>
      </c>
      <c r="D232" s="277" t="s">
        <v>549</v>
      </c>
      <c r="E232" s="18" t="s">
        <v>1</v>
      </c>
      <c r="F232" s="278">
        <v>107.79</v>
      </c>
      <c r="G232" s="35"/>
      <c r="H232" s="40"/>
    </row>
    <row r="233" spans="1:8" s="2" customFormat="1" ht="16.899999999999999" customHeight="1">
      <c r="A233" s="35"/>
      <c r="B233" s="40"/>
      <c r="C233" s="277" t="s">
        <v>1</v>
      </c>
      <c r="D233" s="277" t="s">
        <v>550</v>
      </c>
      <c r="E233" s="18" t="s">
        <v>1</v>
      </c>
      <c r="F233" s="278">
        <v>33.76</v>
      </c>
      <c r="G233" s="35"/>
      <c r="H233" s="40"/>
    </row>
    <row r="234" spans="1:8" s="2" customFormat="1" ht="16.899999999999999" customHeight="1">
      <c r="A234" s="35"/>
      <c r="B234" s="40"/>
      <c r="C234" s="277" t="s">
        <v>1</v>
      </c>
      <c r="D234" s="277" t="s">
        <v>551</v>
      </c>
      <c r="E234" s="18" t="s">
        <v>1</v>
      </c>
      <c r="F234" s="278">
        <v>11.62</v>
      </c>
      <c r="G234" s="35"/>
      <c r="H234" s="40"/>
    </row>
    <row r="235" spans="1:8" s="2" customFormat="1" ht="16.899999999999999" customHeight="1">
      <c r="A235" s="35"/>
      <c r="B235" s="40"/>
      <c r="C235" s="277" t="s">
        <v>1</v>
      </c>
      <c r="D235" s="277" t="s">
        <v>552</v>
      </c>
      <c r="E235" s="18" t="s">
        <v>1</v>
      </c>
      <c r="F235" s="278">
        <v>35.369999999999997</v>
      </c>
      <c r="G235" s="35"/>
      <c r="H235" s="40"/>
    </row>
    <row r="236" spans="1:8" s="2" customFormat="1" ht="16.899999999999999" customHeight="1">
      <c r="A236" s="35"/>
      <c r="B236" s="40"/>
      <c r="C236" s="277" t="s">
        <v>1</v>
      </c>
      <c r="D236" s="277" t="s">
        <v>301</v>
      </c>
      <c r="E236" s="18" t="s">
        <v>1</v>
      </c>
      <c r="F236" s="278">
        <v>246.16</v>
      </c>
      <c r="G236" s="35"/>
      <c r="H236" s="40"/>
    </row>
    <row r="237" spans="1:8" s="2" customFormat="1" ht="16.899999999999999" customHeight="1">
      <c r="A237" s="35"/>
      <c r="B237" s="40"/>
      <c r="C237" s="279" t="s">
        <v>516</v>
      </c>
      <c r="D237" s="35"/>
      <c r="E237" s="35"/>
      <c r="F237" s="35"/>
      <c r="G237" s="35"/>
      <c r="H237" s="40"/>
    </row>
    <row r="238" spans="1:8" s="2" customFormat="1" ht="16.899999999999999" customHeight="1">
      <c r="A238" s="35"/>
      <c r="B238" s="40"/>
      <c r="C238" s="277" t="s">
        <v>337</v>
      </c>
      <c r="D238" s="277" t="s">
        <v>338</v>
      </c>
      <c r="E238" s="18" t="s">
        <v>112</v>
      </c>
      <c r="F238" s="278">
        <v>246.16</v>
      </c>
      <c r="G238" s="35"/>
      <c r="H238" s="40"/>
    </row>
    <row r="239" spans="1:8" s="2" customFormat="1" ht="22.5">
      <c r="A239" s="35"/>
      <c r="B239" s="40"/>
      <c r="C239" s="277" t="s">
        <v>189</v>
      </c>
      <c r="D239" s="277" t="s">
        <v>190</v>
      </c>
      <c r="E239" s="18" t="s">
        <v>112</v>
      </c>
      <c r="F239" s="278">
        <v>246.16</v>
      </c>
      <c r="G239" s="35"/>
      <c r="H239" s="40"/>
    </row>
    <row r="240" spans="1:8" s="2" customFormat="1" ht="7.35" customHeight="1">
      <c r="A240" s="35"/>
      <c r="B240" s="141"/>
      <c r="C240" s="142"/>
      <c r="D240" s="142"/>
      <c r="E240" s="142"/>
      <c r="F240" s="142"/>
      <c r="G240" s="142"/>
      <c r="H240" s="40"/>
    </row>
    <row r="241" spans="1:8" s="2" customFormat="1">
      <c r="A241" s="35"/>
      <c r="B241" s="35"/>
      <c r="C241" s="35"/>
      <c r="D241" s="35"/>
      <c r="E241" s="35"/>
      <c r="F241" s="35"/>
      <c r="G241" s="35"/>
      <c r="H241" s="35"/>
    </row>
  </sheetData>
  <sheetProtection password="CC35" sheet="1" objects="1" scenarios="1" formatColumns="0" formatRows="0"/>
  <mergeCells count="2">
    <mergeCell ref="D5:F5"/>
    <mergeCell ref="D6:F6"/>
  </mergeCells>
  <pageMargins left="0.7" right="0.7" top="0.78740157499999996" bottom="0.78740157499999996" header="0.3" footer="0.3"/>
  <pageSetup paperSize="9" fitToHeight="100" orientation="portrait" blackAndWhite="1"/>
  <headerFooter>
    <oddFooter>&amp;CStrana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12</vt:i4>
      </vt:variant>
    </vt:vector>
  </HeadingPairs>
  <TitlesOfParts>
    <vt:vector size="18" baseType="lpstr">
      <vt:lpstr>Rekapitulace stavby</vt:lpstr>
      <vt:lpstr>01 - Pavilon K4-A - místn...</vt:lpstr>
      <vt:lpstr>05 - Pavilon ŠM-2 - místn...</vt:lpstr>
      <vt:lpstr>06 - Pavilon K2VZ-A - mís...</vt:lpstr>
      <vt:lpstr>08 - Pavilon S4-Z - místn...</vt:lpstr>
      <vt:lpstr>Seznam figur</vt:lpstr>
      <vt:lpstr>'01 - Pavilon K4-A - místn...'!Názvy_tisku</vt:lpstr>
      <vt:lpstr>'05 - Pavilon ŠM-2 - místn...'!Názvy_tisku</vt:lpstr>
      <vt:lpstr>'06 - Pavilon K2VZ-A - mís...'!Názvy_tisku</vt:lpstr>
      <vt:lpstr>'08 - Pavilon S4-Z - místn...'!Názvy_tisku</vt:lpstr>
      <vt:lpstr>'Rekapitulace stavby'!Názvy_tisku</vt:lpstr>
      <vt:lpstr>'Seznam figur'!Názvy_tisku</vt:lpstr>
      <vt:lpstr>'01 - Pavilon K4-A - místn...'!Oblast_tisku</vt:lpstr>
      <vt:lpstr>'05 - Pavilon ŠM-2 - místn...'!Oblast_tisku</vt:lpstr>
      <vt:lpstr>'06 - Pavilon K2VZ-A - mís...'!Oblast_tisku</vt:lpstr>
      <vt:lpstr>'08 - Pavilon S4-Z - místn...'!Oblast_tisku</vt:lpstr>
      <vt:lpstr>'Rekapitulace stavby'!Oblast_tisku</vt:lpstr>
      <vt:lpstr>'Seznam figur'!Oblast_tisku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RUSTICUS</dc:creator>
  <cp:lastModifiedBy>Daniela Koričanská</cp:lastModifiedBy>
  <dcterms:created xsi:type="dcterms:W3CDTF">2023-03-14T12:44:53Z</dcterms:created>
  <dcterms:modified xsi:type="dcterms:W3CDTF">2023-04-14T05:15:07Z</dcterms:modified>
</cp:coreProperties>
</file>